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-120" yWindow="-120" windowWidth="29040" windowHeight="15840" tabRatio="938"/>
  </bookViews>
  <sheets>
    <sheet name="Exhibit APL-3" sheetId="55" r:id="rId1"/>
    <sheet name="WP_Exh APL-3" sheetId="15" r:id="rId2"/>
    <sheet name="Exhibit APL-2" sheetId="2" r:id="rId3"/>
    <sheet name="WP1_Exh APL-2" sheetId="16" r:id="rId4"/>
    <sheet name="WP2_Exh APL-2" sheetId="18" r:id="rId5"/>
    <sheet name="WP3_Exh APL-2" sheetId="27" r:id="rId6"/>
    <sheet name="WP4_Exh APL-2" sheetId="6" r:id="rId7"/>
    <sheet name="WP 5_Exh APL-2" sheetId="35" r:id="rId8"/>
    <sheet name="WP6_Exh APL-2" sheetId="36" r:id="rId9"/>
  </sheets>
  <externalReferences>
    <externalReference r:id="rId10"/>
    <externalReference r:id="rId11"/>
  </externalReference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1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ist_Bin" hidden="1">#REF!</definedName>
    <definedName name="_Dist_Values" hidden="1">#REF!</definedName>
    <definedName name="_Fill" hidden="1">'[1]Summary 1-Ph1'!#REF!</definedName>
    <definedName name="_Key1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a" hidden="1">{#N/A,#N/A,FALSE,"All 292 "}</definedName>
    <definedName name="a." hidden="1">{"var_98",#N/A,FALSE,"baseline"}</definedName>
    <definedName name="Account">[2]Results!$C:$C</definedName>
    <definedName name="ACwvu.majmaint." hidden="1">#REF!</definedName>
    <definedName name="ACwvu.majmaint1." hidden="1">#REF!</definedName>
    <definedName name="ACwvu.majmaint2." hidden="1">#REF!</definedName>
    <definedName name="adfadfadsfadsf" hidden="1">100</definedName>
    <definedName name="Adjustment_Name">[2]Results!$D:$D</definedName>
    <definedName name="AM_Item">[2]Results!$E:$E</definedName>
    <definedName name="awver" hidden="1">{"var_98",#N/A,FALSE,"baseline"}</definedName>
    <definedName name="awverw" hidden="1">{"var_98",#N/A,FALSE,"baseline"}</definedName>
    <definedName name="b" hidden="1">{#N/A,#N/A,FALSE,"All 292 ";#N/A,#N/A,FALSE,"292 Calc";#N/A,#N/A,FALSE,"GSH-6 Calc";#N/A,#N/A,FALSE,"GSH-6A Calc";#N/A,#N/A,FALSE,"057 Calc";#N/A,#N/A,FALSE,"099 Misc. Unmetered"}</definedName>
    <definedName name="Bad_Debt">#REF!</definedName>
    <definedName name="Baseline_Factors">'[2]Baseline Factors'!$B:$C</definedName>
    <definedName name="bfd" hidden="1">{"var_98",#N/A,FALSE,"baseline"}</definedName>
    <definedName name="Blank" hidden="1">{"ARK_JURIS_FUEL",#N/A,FALSE,"Ark_Fuel&amp;Rev"}</definedName>
    <definedName name="Current_Tax_Code">[2]Results!$H:$H</definedName>
    <definedName name="Cwvu.majmaint." hidden="1">#REF!,#REF!,#REF!,#REF!,#REF!,#REF!,#REF!,#REF!</definedName>
    <definedName name="Cwvu.majmaint1." hidden="1">#REF!,#REF!,#REF!,#REF!,#REF!,#REF!,#REF!,#REF!</definedName>
    <definedName name="Cwvu.majmaint2." hidden="1">#REF!,#REF!,#REF!,#REF!,#REF!,#REF!,#REF!,#REF!</definedName>
    <definedName name="DCRF_Factors">'[2]DCRF Factors'!$B:$C</definedName>
    <definedName name="Deferred_Tax_Code">[2]Results!$I:$I</definedName>
    <definedName name="dfh" hidden="1">{"var_98",#N/A,FALSE,"baseline"}</definedName>
    <definedName name="drbt" hidden="1">{"var_98",#N/A,FALSE,"baseline"}</definedName>
    <definedName name="drbvt" hidden="1">{"var_98",#N/A,FALSE,"baseline"}</definedName>
    <definedName name="drv" hidden="1">{"var_98",#N/A,FALSE,"baseline"}</definedName>
    <definedName name="dsf" hidden="1">{"var_98",#N/A,FALSE,"baseline"}</definedName>
    <definedName name="dsfg" hidden="1">{"var_98",#N/A,FALSE,"baseline"}</definedName>
    <definedName name="dsg" hidden="1">{"var_98",#N/A,FALSE,"baseline"}</definedName>
    <definedName name="dty" hidden="1">{"var_98",#N/A,FALSE,"baseline"}</definedName>
    <definedName name="dvs" hidden="1">{"var_98",#N/A,FALSE,"baseline"}</definedName>
    <definedName name="eg" hidden="1">{"var_98",#N/A,FALSE,"baseline"}</definedName>
    <definedName name="etu" hidden="1">{"var_98",#N/A,FALSE,"baseline"}</definedName>
    <definedName name="ev" hidden="1">{"var_98",#N/A,FALSE,"baseline"}</definedName>
    <definedName name="evr" hidden="1">{"var_98",#N/A,FALSE,"baseline"}</definedName>
    <definedName name="f" hidden="1">{"var_98",#N/A,FALSE,"baseline"}</definedName>
    <definedName name="fcbrtfy" hidden="1">{"var_98",#N/A,FALSE,"baseline"}</definedName>
    <definedName name="fhk" hidden="1">{"var_98",#N/A,FALSE,"baseline"}</definedName>
    <definedName name="ftby" hidden="1">{"var_98",#N/A,FALSE,"baseline"}</definedName>
    <definedName name="fuy" hidden="1">{"var_98",#N/A,FALSE,"baseline"}</definedName>
    <definedName name="fyk" hidden="1">{"var_98",#N/A,FALSE,"baseline"}</definedName>
    <definedName name="g" hidden="1">{"var_98",#N/A,FALSE,"baseline"}</definedName>
    <definedName name="gc" hidden="1">{"var_98",#N/A,FALSE,"baseline"}</definedName>
    <definedName name="gh" hidden="1">{"var_98",#N/A,FALSE,"baseline"}</definedName>
    <definedName name="gIsBlank" localSheetId="0" hidden="1">ISBLANK(gIsRef)</definedName>
    <definedName name="gIsBlank" hidden="1">ISBLANK(gIsRef)</definedName>
    <definedName name="gIsError" localSheetId="0" hidden="1">ISERROR(gIsRef)</definedName>
    <definedName name="gIsError" hidden="1">ISERROR(gIsRef)</definedName>
    <definedName name="gIsInPrintArea" localSheetId="0" hidden="1">NOT(ISERROR(gIsRef !Print_Area))</definedName>
    <definedName name="gIsInPrintArea" hidden="1">NOT(ISERROR(gIsRef !Print_Area))</definedName>
    <definedName name="gIsInPrintTitles" localSheetId="0" hidden="1">NOT(ISERROR(gIsRef !Print_Titles))</definedName>
    <definedName name="gIsInPrintTitles" hidden="1">NOT(ISERROR(gIsRef !Print_Titles))</definedName>
    <definedName name="gIsNumber" localSheetId="0" hidden="1">ISNUMBER(gIsRef)</definedName>
    <definedName name="gIsNumber" hidden="1">ISNUMBER(gIsRef)</definedName>
    <definedName name="gIsPreviousSheet" hidden="1">#N/A</definedName>
    <definedName name="gIsRef" hidden="1">INDIRECT("rc",FALSE)</definedName>
    <definedName name="gIsText" localSheetId="0" hidden="1">ISTEXT(gIsRef)</definedName>
    <definedName name="gIsText" hidden="1">ISTEXT(gIsRef)</definedName>
    <definedName name="gj" hidden="1">{"var_98",#N/A,FALSE,"baseline"}</definedName>
    <definedName name="gordy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2" hidden="1">{"Option A",#N/A,FALSE,"ELI2B"}</definedName>
    <definedName name="gordy3" hidden="1">{"Option B",#N/A,FALSE,"ELI2B"}</definedName>
    <definedName name="gordy4" hidden="1">{"Option A",#N/A,FALSE,"ELI2B";"Option B",#N/A,FALSE,"ELI2B";"Options Summary",#N/A,FALSE,"ELI2B"}</definedName>
    <definedName name="gordy5" hidden="1">{#N/A,#N/A,FALSE,"Summary";#N/A,#N/A,FALSE,"Option A";#N/A,#N/A,FALSE,"Option B";#N/A,#N/A,FALSE,"O&amp;M and Growth"}</definedName>
    <definedName name="gynb" hidden="1">{"var_98",#N/A,FALSE,"baseline"}</definedName>
    <definedName name="h" hidden="1">{"var_98",#N/A,FALSE,"baseline"}</definedName>
    <definedName name="haha" hidden="1">{"OMPA_FAC",#N/A,FALSE,"OMPA FAC"}</definedName>
    <definedName name="hbihl" hidden="1">{"var_98",#N/A,FALSE,"baseline"}</definedName>
    <definedName name="hf" hidden="1">{"var_98",#N/A,FALSE,"baseline"}</definedName>
    <definedName name="hgk" hidden="1">{"var_98",#N/A,FALSE,"baseline"}</definedName>
    <definedName name="hjuh.o" hidden="1">{"var_98",#N/A,FALSE,"baseline"}</definedName>
    <definedName name="hk" hidden="1">{"var_98",#N/A,FALSE,"baseline"}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CCOUNT_CHANGE" hidden="1">"c1449"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ID" hidden="1">"c13756"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_IND_LOANS_TOT_LOANS_FFIEC" hidden="1">"c13874"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C" hidden="1">"c13834"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XCL_SBC" hidden="1">"c3081"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P" hidden="1">"c8880"</definedName>
    <definedName name="IQ_EPS_AP_ABS" hidden="1">"c8899"</definedName>
    <definedName name="IQ_EPS_NAME_AP" hidden="1">"c8918"</definedName>
    <definedName name="IQ_EPS_NAME_AP_ABS" hidden="1">"c8937"</definedName>
    <definedName name="IQ_EPS_NORM" hidden="1">"c1902"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FAIR_VALUE_MORT_SERVICING_ASSETS_FFIEC" hidden="1">"c12956"</definedName>
    <definedName name="IQ_EST_NEXT_EARNINGS_DATE" hidden="1">"c13591"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DATE" hidden="1">"c13819"</definedName>
    <definedName name="IQ_EVENT_ID" hidden="1">"c13818"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FDIC" hidden="1">"c6427"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UNDATION_OVER_TOTAL" hidden="1">"c13769"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ID" hidden="1">"c13755"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BEFORE_LL_FFIEC" hidden="1">"c13018"</definedName>
    <definedName name="IQ_REVISION_DATE_" hidden="1">39202.4485416667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blank" hidden="1">ISBLANK(gIsRef)</definedName>
    <definedName name="j" hidden="1">{"var_98",#N/A,FALSE,"baseline"}</definedName>
    <definedName name="jh" hidden="1">{"var_98",#N/A,FALSE,"baseline"}</definedName>
    <definedName name="jk" hidden="1">{"var_98",#N/A,FALSE,"baseline"}</definedName>
    <definedName name="k" hidden="1">{"var_98",#N/A,FALSE,"baseline"}</definedName>
    <definedName name="kop" hidden="1">{"var_98",#N/A,FALSE,"baseline"}</definedName>
    <definedName name="liu" hidden="1">{"var_98",#N/A,FALSE,"baseline"}</definedName>
    <definedName name="mgh" hidden="1">{"var_98",#N/A,FALSE,"baseline"}</definedName>
    <definedName name="Model_Results_Time_Data">[2]Results!$K:$K</definedName>
    <definedName name="njb" hidden="1">{"var_98",#N/A,FALSE,"baseline"}</definedName>
    <definedName name="o" hidden="1">{"var_98",#N/A,FALSE,"baseline"}</definedName>
    <definedName name="p" hidden="1">{"var_98",#N/A,FALSE,"baseline"}</definedName>
    <definedName name="Pal_Workbook_GUID" hidden="1">"3UQYBASVCCWC23RV91MD46VD"</definedName>
    <definedName name="PP_Segment_Utility_Account">[2]Results!$F:$F</definedName>
    <definedName name="_xlnm.Print_Area" localSheetId="2">'Exhibit APL-2'!$A$1:$D$32</definedName>
    <definedName name="_xlnm.Print_Area" localSheetId="0">'Exhibit APL-3'!$C$2:$G$46</definedName>
    <definedName name="_xlnm.Print_Area" localSheetId="7">'WP 5_Exh APL-2'!$A$1:$E$21</definedName>
    <definedName name="_xlnm.Print_Area" localSheetId="1">'WP_Exh APL-3'!$A$2:$F$27</definedName>
    <definedName name="_xlnm.Print_Area" localSheetId="3">'WP1_Exh APL-2'!$A$1:$C$28</definedName>
    <definedName name="_xlnm.Print_Area" localSheetId="4">'WP2_Exh APL-2'!$A$1:$C$20</definedName>
    <definedName name="_xlnm.Print_Area" localSheetId="5">'WP3_Exh APL-2'!$A$1:$G$12</definedName>
    <definedName name="rdb" hidden="1">{"var_98",#N/A,FALSE,"baseline"}</definedName>
    <definedName name="Resource_Code">[2]Results!$B:$B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wapState" hidden="1">FALSE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t" hidden="1">{"var_98",#N/A,FALSE,"baseline"}</definedName>
    <definedName name="Rwvu.majmaint2." hidden="1">#REF!</definedName>
    <definedName name="s" hidden="1">{"var_98",#N/A,FALSE,"baseline"}</definedName>
    <definedName name="seny" hidden="1">{"var_98",#N/A,FALSE,"baseline"}</definedName>
    <definedName name="sfgh" hidden="1">{"var_98",#N/A,FALSE,"baseline"}</definedName>
    <definedName name="snrys" hidden="1">{"var_98",#N/A,FALSE,"baseline"}</definedName>
    <definedName name="sny" hidden="1">{"var_98",#N/A,FALSE,"baseline"}</definedName>
    <definedName name="srth" hidden="1">{"var_98",#N/A,FALSE,"baseline"}</definedName>
    <definedName name="sv" hidden="1">{"var_98",#N/A,FALSE,"baseline"}</definedName>
    <definedName name="svc" hidden="1">{"var_98",#N/A,FALSE,"baseline"}</definedName>
    <definedName name="svtsdf" hidden="1">{"var_98",#N/A,FALSE,"baseline"}</definedName>
    <definedName name="Swvu.majmaint." hidden="1">#REF!</definedName>
    <definedName name="Swvu.majmaint1." hidden="1">#REF!</definedName>
    <definedName name="Swvu.majmaint2." hidden="1">#REF!</definedName>
    <definedName name="tcru" hidden="1">{"var_98",#N/A,FALSE,"baseline"}</definedName>
    <definedName name="tes" hidden="1">{"SUMMARY",#N/A,FALSE,"Fuel Adj.";"DETAIL",#N/A,FALSE,"Fuel Adj.";#N/A,#N/A,FALSE,"Base Fuel"}</definedName>
    <definedName name="test" localSheetId="0" hidden="1">{"net cf for valuation",#N/A,FALSE,"RangerAm";"nopat stmt",#N/A,FALSE,"RangerAm";"inc stmt",#N/A,FALSE,"RangerAm";"bal sheet",#N/A,FALSE,"RangerAm";"sum ops results",#N/A,FALSE,"RangerAm"}</definedName>
    <definedName name="test" localSheetId="1" hidden="1">{"net cf for valuation",#N/A,FALSE,"RangerAm";"nopat stmt",#N/A,FALSE,"RangerAm";"inc stmt",#N/A,FALSE,"RangerAm";"bal sheet",#N/A,FALSE,"RangerAm";"sum ops results",#N/A,FALSE,"RangerAm"}</definedName>
    <definedName name="test" hidden="1">{"net cf for valuation",#N/A,FALSE,"RangerAm";"nopat stmt",#N/A,FALSE,"RangerAm";"inc stmt",#N/A,FALSE,"RangerAm";"bal sheet",#N/A,FALSE,"RangerAm";"sum ops results",#N/A,FALSE,"RangerAm"}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TRUE</definedName>
    <definedName name="TopRankReportsInExistingWorkbookName" hidden="1">"Active Workbook"</definedName>
    <definedName name="TopRankReportsInNewWorkbook" hidden="1">FALSE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y" hidden="1">{"var_98",#N/A,FALSE,"baseline"}</definedName>
    <definedName name="uil" hidden="1">{"var_98",#N/A,FALSE,"baseline"}</definedName>
    <definedName name="ul" hidden="1">{"var_98",#N/A,FALSE,"baseline"}</definedName>
    <definedName name="vb" hidden="1">{"var_98",#N/A,FALSE,"baseline"}</definedName>
    <definedName name="ve" hidden="1">{"var_98",#N/A,FALSE,"baseline"}</definedName>
    <definedName name="warev" hidden="1">{"var_98",#N/A,FALSE,"baseline"}</definedName>
    <definedName name="wervwa" hidden="1">{"var_98",#N/A,FALSE,"baseline"}</definedName>
    <definedName name="wrn.ALL._.GS292._.SHEETS." hidden="1">{#N/A,#N/A,FALSE,"All 292 ";#N/A,#N/A,FALSE,"292 Calc";#N/A,#N/A,FALSE,"GSH-6 Calc";#N/A,#N/A,FALSE,"GSH-6A Calc";#N/A,#N/A,FALSE,"057 Calc";#N/A,#N/A,FALSE,"099 Misc. Unmetered"}</definedName>
    <definedName name="wrn.ALL._.SHEETS." hidden="1">{"SUMMARY",#N/A,FALSE,"Fuel Adj.";"DETAIL",#N/A,FALSE,"Fuel Adj.";#N/A,#N/A,FALSE,"Base Fuel"}</definedName>
    <definedName name="wrn.ARK._.JURIS._.FAC._.CALC." hidden="1">{"ARK_JURIS_FAC",#N/A,FALSE,"Ark_Fuel&amp;Rev"}</definedName>
    <definedName name="wrn.ARK._.JURIS._.FUEL._.COST." hidden="1">{"ARK_JURIS_FUEL",#N/A,FALSE,"Ark_Fuel&amp;Rev"}</definedName>
    <definedName name="wrn.ARKANSAS." hidden="1">{#N/A,#N/A,FALSE,"LOCAL.XLS"}</definedName>
    <definedName name="wrn.ATOKA._.FAC._.CALC." hidden="1">{"ATOKA_FAC",#N/A,FALSE,"Atoka"}</definedName>
    <definedName name="wrn.Basic._.Reports." localSheetId="0" hidden="1">{"net cf for valuation",#N/A,FALSE,"RangerAm";"nopat stmt",#N/A,FALSE,"RangerAm";"inc stmt",#N/A,FALSE,"RangerAm";"bal sheet",#N/A,FALSE,"RangerAm";"sum ops results",#N/A,FALSE,"RangerAm"}</definedName>
    <definedName name="wrn.Basic._.Reports." localSheetId="1" hidden="1">{"net cf for valuation",#N/A,FALSE,"RangerAm";"nopat stmt",#N/A,FALSE,"RangerAm";"inc stmt",#N/A,FALSE,"RangerAm";"bal sheet",#N/A,FALSE,"RangerAm";"sum ops results",#N/A,FALSE,"RangerAm"}</definedName>
    <definedName name="wrn.Basic._.Reports." hidden="1">{"net cf for valuation",#N/A,FALSE,"RangerAm";"nopat stmt",#N/A,FALSE,"RangerAm";"inc stmt",#N/A,FALSE,"RangerAm";"bal sheet",#N/A,FALSE,"RangerAm";"sum ops results",#N/A,FALSE,"RangerAm"}</definedName>
    <definedName name="wrn.CONOCO._.FAC." hidden="1">{"CONOCO_FAC",#N/A,FALSE,"Conoco FAC"}</definedName>
    <definedName name="wrn.COS._.WPS.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FAC._.SUMMARY." hidden="1">{"FAC_SUMMARY",#N/A,FALSE,"Summaries"}</definedName>
    <definedName name="wrn.FERC._.FAC._.CALC." hidden="1">{"FERC_FAC",#N/A,FALSE,"FERC_Fuel&amp;Rev"}</definedName>
    <definedName name="wrn.FERC._.WEATHER._.and._.JURIS._.FUEL." hidden="1">{"FERC_WEATHER_AND_FUEL",#N/A,FALSE,"FERC_Fuel&amp;Rev"}</definedName>
    <definedName name="wrn.Filing.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nacials." localSheetId="0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Finacials." localSheetId="1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Finacials.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go." hidden="1">{"wp_h4.2",#N/A,FALSE,"WP_H4.2";"wp_h4.3",#N/A,FALSE,"WP_H4.3"}</definedName>
    <definedName name="wrn.is." localSheetId="0" hidden="1">{#N/A,#N/A,FALSE,"EPDCCon"}</definedName>
    <definedName name="wrn.is." localSheetId="1" hidden="1">{#N/A,#N/A,FALSE,"EPDCCon"}</definedName>
    <definedName name="wrn.is." hidden="1">{#N/A,#N/A,FALSE,"EPDCCon"}</definedName>
    <definedName name="wrn.LOUISIANA." hidden="1">{#N/A,#N/A,FALSE,"LOCAL.XLS"}</definedName>
    <definedName name="wrn.MFR.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wrn.Month_YTD._.Variance._.by._.Process." hidden="1">{"var_98",#N/A,FALSE,"baseline"}</definedName>
    <definedName name="wrn.OK._.FUEL._.COMPARISON." hidden="1">{"OK_FUEL_COMPARISON",#N/A,FALSE,"Ok_Fuel&amp;Rev"}</definedName>
    <definedName name="wrn.OK._.JURIS._.FAC._.CALCULATION." hidden="1">{"OK_JURIS_FAC",#N/A,FALSE,"Ok_Fuel&amp;Rev"}</definedName>
    <definedName name="wrn.OK._.JURIS._.FUEL._.COST." hidden="1">{"OK_JURIS_FUEL",#N/A,FALSE,"Ok_Fuel&amp;Rev"}</definedName>
    <definedName name="wrn.OKLA._.PRO._.FORMA._.FUEL." hidden="1">{"OK_PRO_FORMA_FUEL",#N/A,FALSE,"Ok_Fuel&amp;Rev"}</definedName>
    <definedName name="wrn.OMPA._.FAC." hidden="1">{"OMPA_FAC",#N/A,FALSE,"OMPA FAC"}</definedName>
    <definedName name="wrn.OPT._.A." hidden="1">{"Option A",#N/A,FALSE,"ELI2B"}</definedName>
    <definedName name="wrn.OPT._.B." hidden="1">{"Option B",#N/A,FALSE,"ELI2B"}</definedName>
    <definedName name="wrn.OTHER._.DATA." hidden="1">{"OTHER_DATA",#N/A,FALSE,"Ok_Fuel&amp;Rev"}</definedName>
    <definedName name="wrn.Pricing._.Case." localSheetId="0" hidden="1">{#N/A,#N/A,TRUE,"RESULTS";#N/A,#N/A,TRUE,"REV REQUIRE";#N/A,#N/A,TRUE,"RATEBASE";#N/A,#N/A,TRUE,"LEVELIZED"}</definedName>
    <definedName name="wrn.Pricing._.Case." localSheetId="1" hidden="1">{#N/A,#N/A,TRUE,"RESULTS";#N/A,#N/A,TRUE,"REV REQUIRE";#N/A,#N/A,TRUE,"RATEBASE";#N/A,#N/A,TRUE,"LEVELIZED"}</definedName>
    <definedName name="wrn.Pricing._.Case." hidden="1">{#N/A,#N/A,TRUE,"RESULTS";#N/A,#N/A,TRUE,"REV REQUIRE";#N/A,#N/A,TRUE,"RATEBASE";#N/A,#N/A,TRUE,"LEVELIZED"}</definedName>
    <definedName name="wrn.pricing2._.case." localSheetId="0" hidden="1">{#N/A,#N/A,TRUE,"RESULTS";#N/A,#N/A,TRUE,"REV REQUIRE";#N/A,#N/A,TRUE,"RATEBASE";#N/A,#N/A,TRUE,"LEVELIZED"}</definedName>
    <definedName name="wrn.pricing2._.case." localSheetId="1" hidden="1">{#N/A,#N/A,TRUE,"RESULTS";#N/A,#N/A,TRUE,"REV REQUIRE";#N/A,#N/A,TRUE,"RATEBASE";#N/A,#N/A,TRUE,"LEVELIZED"}</definedName>
    <definedName name="wrn.pricing2._.case." hidden="1">{#N/A,#N/A,TRUE,"RESULTS";#N/A,#N/A,TRUE,"REV REQUIRE";#N/A,#N/A,TRUE,"RATEBASE";#N/A,#N/A,TRUE,"LEVELIZED"}</definedName>
    <definedName name="wrn.print.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_.All.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Filing.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Workpapers.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_All.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oforma._.Revenue._.Dev.." hidden="1">{#N/A,#N/A,FALSE,"Summary";#N/A,#N/A,FALSE,"Res_21";#N/A,#N/A,FALSE,"Res_22";#N/A,#N/A,FALSE,"SGS_41";#N/A,#N/A,FALSE,"SGS_42";#N/A,#N/A,FALSE,"LGS_81";#N/A,#N/A,FALSE,"SMS_M7";#N/A,#N/A,FALSE,"LMS_84"}</definedName>
    <definedName name="wrn.SPA._.FAC." hidden="1">{"SPA_FAC",#N/A,FALSE,"OMPA SPA FAC"}</definedName>
    <definedName name="wrn.SUMMARY." hidden="1">{#N/A,#N/A,FALSE,"SUMMARY"}</definedName>
    <definedName name="wrn.SUMMARY._.GS292." hidden="1">{#N/A,#N/A,FALSE,"All 292 "}</definedName>
    <definedName name="wrn.SUP.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2.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WEATHER._.AND._.YR._.END._.CUST._.ADJ." hidden="1">{"WEATHER_CUSTOMERS",#N/A,FALSE,"Ok_Fuel&amp;Rev"}</definedName>
    <definedName name="wrn.Workpapers." hidden="1">{#N/A,#N/A,FALSE,"Summary";#N/A,#N/A,FALSE,"Option A";#N/A,#N/A,FALSE,"Option B";#N/A,#N/A,FALSE,"O&amp;M and Growth"}</definedName>
    <definedName name="wvu.formula." localSheetId="0" hidden="1">{TRUE,TRUE,-1.25,-15.5,484.5,293.25,FALSE,FALSE,TRUE,TRUE,0,1,#N/A,1,#N/A,10.5,26.9285714285714,1,FALSE,FALSE,3,TRUE,1,FALSE,90,"Swvu.formula.","ACwvu.formula.",#N/A,FALSE,FALSE,0.5,0.5,0.75,0.5,2,"&amp;LO and M Cost Estimate&amp;CDispatch and Outage Schedule&amp;R&amp;D &amp;T","&amp;LEntergy Power Operations Corporation&amp;C&amp;F &amp;A&amp;RPage &amp;P of &amp;N",FALSE,FALSE,FALSE,FALSE,1,100,#N/A,#N/A,FALSE,FALSE,"Rwvu.formula.","Cwvu.formula.",FALSE,FALSE,TRUE,1,65532,65532,FALSE,FALSE,TRUE,TRUE,TRUE}</definedName>
    <definedName name="wvu.formula." localSheetId="1" hidden="1">{TRUE,TRUE,-1.25,-15.5,484.5,293.25,FALSE,FALSE,TRUE,TRUE,0,1,#N/A,1,#N/A,10.5,26.9285714285714,1,FALSE,FALSE,3,TRUE,1,FALSE,90,"Swvu.formula.","ACwvu.formula.",#N/A,FALSE,FALSE,0.5,0.5,0.75,0.5,2,"&amp;LO and M Cost Estimate&amp;CDispatch and Outage Schedule&amp;R&amp;D &amp;T","&amp;LEntergy Power Operations Corporation&amp;C&amp;F &amp;A&amp;RPage &amp;P of &amp;N",FALSE,FALSE,FALSE,FALSE,1,100,#N/A,#N/A,FALSE,FALSE,"Rwvu.formula.","Cwvu.formula.",FALSE,FALSE,TRUE,1,65532,65532,FALSE,FALSE,TRUE,TRUE,TRUE}</definedName>
    <definedName name="wvu.formula." hidden="1">{TRUE,TRUE,-1.25,-15.5,484.5,293.25,FALSE,FALSE,TRUE,TRUE,0,1,#N/A,1,#N/A,10.5,26.9285714285714,1,FALSE,FALSE,3,TRUE,1,FALSE,90,"Swvu.formula.","ACwvu.formula.",#N/A,FALSE,FALSE,0.5,0.5,0.75,0.5,2,"&amp;LO and M Cost Estimate&amp;CDispatch and Outage Schedule&amp;R&amp;D &amp;T","&amp;LEntergy Power Operations Corporation&amp;C&amp;F &amp;A&amp;RPage &amp;P of &amp;N",FALSE,FALSE,FALSE,FALSE,1,100,#N/A,#N/A,FALSE,FALSE,"Rwvu.formula.","Cwvu.formula.",FALSE,FALSE,TRUE,1,65532,65532,FALSE,FALSE,TRUE,TRUE,TRUE}</definedName>
    <definedName name="wvu.majmaint." localSheetId="0" hidden="1">{TRUE,TRUE,-0.5,-14.75,483,275.25,FALSE,FALSE,TRUE,TRUE,0,1,19,1,6,5,5,4,TRUE,TRUE,3,TRUE,1,FALSE,50,"Swvu.majmaint.","ACwvu.majmaint.",#N/A,FALSE,FALSE,0.5,0.5,0.75,0.5,2,"&amp;LO and M Cost Estimate&amp;CMajor Maintenance&amp;R&amp;D  &amp;T","&amp;LEntergy Power Group&amp;C&amp;F &amp;A&amp;RPage &amp;P",FALSE,FALSE,FALSE,FALSE,1,60,#N/A,#N/A,"=R1C1:R131C18",FALSE,#N/A,"Cwvu.majmaint.",FALSE,FALSE,TRUE,1,65532,65532,FALSE,FALSE,TRUE,TRUE,TRUE}</definedName>
    <definedName name="wvu.majmaint." localSheetId="1" hidden="1">{TRUE,TRUE,-0.5,-14.75,483,275.25,FALSE,FALSE,TRUE,TRUE,0,1,19,1,6,5,5,4,TRUE,TRUE,3,TRUE,1,FALSE,50,"Swvu.majmaint.","ACwvu.majmaint.",#N/A,FALSE,FALSE,0.5,0.5,0.75,0.5,2,"&amp;LO and M Cost Estimate&amp;CMajor Maintenance&amp;R&amp;D  &amp;T","&amp;LEntergy Power Group&amp;C&amp;F &amp;A&amp;RPage &amp;P",FALSE,FALSE,FALSE,FALSE,1,60,#N/A,#N/A,"=R1C1:R131C18",FALSE,#N/A,"Cwvu.majmaint.",FALSE,FALSE,TRUE,1,65532,65532,FALSE,FALSE,TRUE,TRUE,TRUE}</definedName>
    <definedName name="wvu.majmaint." hidden="1">{TRUE,TRUE,-0.5,-14.75,483,275.25,FALSE,FALSE,TRUE,TRUE,0,1,19,1,6,5,5,4,TRUE,TRUE,3,TRUE,1,FALSE,50,"Swvu.majmaint.","ACwvu.majmaint.",#N/A,FALSE,FALSE,0.5,0.5,0.75,0.5,2,"&amp;LO and M Cost Estimate&amp;CMajor Maintenance&amp;R&amp;D  &amp;T","&amp;LEntergy Power Group&amp;C&amp;F &amp;A&amp;RPage &amp;P",FALSE,FALSE,FALSE,FALSE,1,60,#N/A,#N/A,"=R1C1:R131C18",FALSE,#N/A,"Cwvu.majmaint.",FALSE,FALSE,TRUE,1,65532,65532,FALSE,FALSE,TRUE,TRUE,TRUE}</definedName>
    <definedName name="wvu.majmaint1." localSheetId="0" hidden="1">{TRUE,TRUE,-0.5,-14.75,483,275.25,FALSE,FALSE,TRUE,TRUE,0,1,#N/A,57,#N/A,11.3653846153846,58.875,1,FALSE,FALSE,3,TRUE,1,FALSE,75,"Swvu.majmaint1.","ACwvu.majmaint1.",#N/A,FALSE,FALSE,0.5,0.5,0.75,0.5,2,"&amp;LO and M Cost Estimate&amp;CMajor Maintenance&amp;R&amp;D  &amp;T","&amp;LEntergy Power Group&amp;C&amp;F &amp;A&amp;RPage &amp;P",FALSE,FALSE,FALSE,FALSE,1,80,#N/A,#N/A,"=R1C1:R128C18",FALSE,#N/A,"Cwvu.majmaint1.",FALSE,FALSE,TRUE,1,65532,65532,FALSE,FALSE,TRUE,TRUE,TRUE}</definedName>
    <definedName name="wvu.majmaint1." localSheetId="1" hidden="1">{TRUE,TRUE,-0.5,-14.75,483,275.25,FALSE,FALSE,TRUE,TRUE,0,1,#N/A,57,#N/A,11.3653846153846,58.875,1,FALSE,FALSE,3,TRUE,1,FALSE,75,"Swvu.majmaint1.","ACwvu.majmaint1.",#N/A,FALSE,FALSE,0.5,0.5,0.75,0.5,2,"&amp;LO and M Cost Estimate&amp;CMajor Maintenance&amp;R&amp;D  &amp;T","&amp;LEntergy Power Group&amp;C&amp;F &amp;A&amp;RPage &amp;P",FALSE,FALSE,FALSE,FALSE,1,80,#N/A,#N/A,"=R1C1:R128C18",FALSE,#N/A,"Cwvu.majmaint1.",FALSE,FALSE,TRUE,1,65532,65532,FALSE,FALSE,TRUE,TRUE,TRUE}</definedName>
    <definedName name="wvu.majmaint1." hidden="1">{TRUE,TRUE,-0.5,-14.75,483,275.25,FALSE,FALSE,TRUE,TRUE,0,1,#N/A,57,#N/A,11.3653846153846,58.875,1,FALSE,FALSE,3,TRUE,1,FALSE,75,"Swvu.majmaint1.","ACwvu.majmaint1.",#N/A,FALSE,FALSE,0.5,0.5,0.75,0.5,2,"&amp;LO and M Cost Estimate&amp;CMajor Maintenance&amp;R&amp;D  &amp;T","&amp;LEntergy Power Group&amp;C&amp;F &amp;A&amp;RPage &amp;P",FALSE,FALSE,FALSE,FALSE,1,80,#N/A,#N/A,"=R1C1:R128C18",FALSE,#N/A,"Cwvu.majmaint1.",FALSE,FALSE,TRUE,1,65532,65532,FALSE,FALSE,TRUE,TRUE,TRUE}</definedName>
    <definedName name="wvu.majmaint2." localSheetId="0" hidden="1">{TRUE,TRUE,-0.5,-14.75,483,275.25,FALSE,FALSE,TRUE,TRUE,0,22,#N/A,85,#N/A,12.3684210526316,48.5,1,FALSE,FALSE,3,TRUE,1,FALSE,75,"Swvu.majmaint2.","ACwvu.majmaint2.",#N/A,FALSE,FALSE,0.5,0.5,0.75,0.5,2,"&amp;LO and M Cost Estimate&amp;CMajor Maintenance&amp;R&amp;D  &amp;T","&amp;LEntergy Power Group&amp;C&amp;F &amp;A&amp;RPage &amp;P",FALSE,FALSE,FALSE,FALSE,1,80,#N/A,#N/A,"=R1C1:R128C31",FALSE,"Rwvu.majmaint2.","Cwvu.majmaint2.",FALSE,FALSE,TRUE,1,65532,65532,FALSE,FALSE,TRUE,TRUE,TRUE}</definedName>
    <definedName name="wvu.majmaint2." localSheetId="1" hidden="1">{TRUE,TRUE,-0.5,-14.75,483,275.25,FALSE,FALSE,TRUE,TRUE,0,22,#N/A,85,#N/A,12.3684210526316,48.5,1,FALSE,FALSE,3,TRUE,1,FALSE,75,"Swvu.majmaint2.","ACwvu.majmaint2.",#N/A,FALSE,FALSE,0.5,0.5,0.75,0.5,2,"&amp;LO and M Cost Estimate&amp;CMajor Maintenance&amp;R&amp;D  &amp;T","&amp;LEntergy Power Group&amp;C&amp;F &amp;A&amp;RPage &amp;P",FALSE,FALSE,FALSE,FALSE,1,80,#N/A,#N/A,"=R1C1:R128C31",FALSE,"Rwvu.majmaint2.","Cwvu.majmaint2.",FALSE,FALSE,TRUE,1,65532,65532,FALSE,FALSE,TRUE,TRUE,TRUE}</definedName>
    <definedName name="wvu.majmaint2." hidden="1">{TRUE,TRUE,-0.5,-14.75,483,275.25,FALSE,FALSE,TRUE,TRUE,0,22,#N/A,85,#N/A,12.3684210526316,48.5,1,FALSE,FALSE,3,TRUE,1,FALSE,75,"Swvu.majmaint2.","ACwvu.majmaint2.",#N/A,FALSE,FALSE,0.5,0.5,0.75,0.5,2,"&amp;LO and M Cost Estimate&amp;CMajor Maintenance&amp;R&amp;D  &amp;T","&amp;LEntergy Power Group&amp;C&amp;F &amp;A&amp;RPage &amp;P",FALSE,FALSE,FALSE,FALSE,1,80,#N/A,#N/A,"=R1C1:R128C31",FALSE,"Rwvu.majmaint2.","Cwvu.majmaint2.",FALSE,FALSE,TRUE,1,65532,65532,FALSE,FALSE,TRUE,TRUE,TRUE}</definedName>
    <definedName name="y" hidden="1">{"var_98",#N/A,FALSE,"baseline"}</definedName>
    <definedName name="ykuhj" hidden="1">{"var_98",#N/A,FALSE,"baseline"}</definedName>
    <definedName name="yu" hidden="1">{"var_98",#N/A,FALSE,"baseline"}</definedName>
    <definedName name="yu.o" hidden="1">{"var_98",#N/A,FALSE,"baseline"}</definedName>
    <definedName name="yug" hidden="1">{"var_98",#N/A,FALSE,"baseline"}</definedName>
    <definedName name="yuk" hidden="1">{"var_98",#N/A,FALSE,"baseline"}</definedName>
    <definedName name="Z_FF342DEC_9953_11D1_B268_00C04FC24B07_.wvu.Rows" hidden="1">#REF!,#REF!,#REF!,#REF!</definedName>
    <definedName name="Z_FF342DED_9953_11D1_B268_00C04FC24B07_.wvu.Rows" hidden="1">#REF!,#REF!,#REF!,#REF!</definedName>
    <definedName name="Z_FF342DEE_9953_11D1_B268_00C04FC24B07_.wvu.Cols" hidden="1">#REF!</definedName>
    <definedName name="Z_FF342DEE_9953_11D1_B268_00C04FC24B07_.wvu.Rows" hidden="1">#REF!,#REF!,#REF!,#REF!</definedName>
    <definedName name="zdbrt" hidden="1">{"var_98",#N/A,FALSE,"baseline"}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1" i="16" l="1"/>
  <c r="C23" i="16"/>
  <c r="C13" i="15"/>
  <c r="C13" i="16"/>
  <c r="C11" i="2"/>
  <c r="F7" i="27"/>
  <c r="G7" i="27"/>
  <c r="F8" i="27"/>
  <c r="G8" i="27"/>
  <c r="G9" i="27"/>
  <c r="C12" i="2"/>
  <c r="C13" i="2"/>
  <c r="E31" i="55"/>
  <c r="C16" i="16"/>
  <c r="C18" i="16"/>
  <c r="C19" i="16"/>
  <c r="C17" i="2"/>
  <c r="C24" i="55"/>
  <c r="C25" i="55"/>
  <c r="C26" i="55"/>
  <c r="C27" i="55"/>
  <c r="C28" i="55"/>
  <c r="C29" i="55"/>
  <c r="C30" i="55"/>
  <c r="C31" i="55"/>
  <c r="C32" i="55"/>
  <c r="C33" i="55"/>
  <c r="C34" i="55"/>
  <c r="C35" i="55"/>
  <c r="C36" i="55"/>
  <c r="C37" i="55"/>
  <c r="C38" i="55"/>
  <c r="C39" i="55"/>
  <c r="C40" i="55"/>
  <c r="C41" i="55"/>
  <c r="C42" i="55"/>
  <c r="E36" i="55"/>
  <c r="E35" i="55"/>
  <c r="E34" i="55"/>
  <c r="G34" i="55"/>
  <c r="E33" i="55"/>
  <c r="E32" i="55"/>
  <c r="E30" i="55"/>
  <c r="E29" i="55"/>
  <c r="E28" i="55"/>
  <c r="E27" i="55"/>
  <c r="E26" i="55"/>
  <c r="E25" i="55"/>
  <c r="G36" i="55"/>
  <c r="G35" i="55"/>
  <c r="A18" i="2"/>
  <c r="A12" i="2"/>
  <c r="C19" i="2"/>
  <c r="C16" i="2"/>
  <c r="A3" i="16"/>
  <c r="A3" i="18" s="1"/>
  <c r="A3" i="2"/>
  <c r="A17" i="18"/>
  <c r="A10" i="16"/>
  <c r="A22" i="2"/>
  <c r="A24" i="2"/>
  <c r="A26" i="2"/>
  <c r="A13" i="2"/>
  <c r="A16" i="2"/>
  <c r="A17" i="2"/>
  <c r="E16" i="55"/>
  <c r="E20" i="55"/>
  <c r="G22" i="55"/>
  <c r="G25" i="55"/>
  <c r="G26" i="55"/>
  <c r="G27" i="55"/>
  <c r="G28" i="55"/>
  <c r="G29" i="55"/>
  <c r="G30" i="55"/>
  <c r="G32" i="55"/>
  <c r="G33" i="55"/>
  <c r="C13" i="55"/>
  <c r="C14" i="55"/>
  <c r="C15" i="55"/>
  <c r="C16" i="55"/>
  <c r="C18" i="55"/>
  <c r="C20" i="55"/>
  <c r="C22" i="55"/>
  <c r="G15" i="55"/>
  <c r="G14" i="55"/>
  <c r="G16" i="55"/>
  <c r="C18" i="15"/>
  <c r="E18" i="15"/>
  <c r="C17" i="15"/>
  <c r="D17" i="15" s="1"/>
  <c r="F17" i="15" s="1"/>
  <c r="E17" i="15"/>
  <c r="C16" i="15"/>
  <c r="E16" i="15"/>
  <c r="C15" i="15"/>
  <c r="C19" i="15" s="1"/>
  <c r="E15" i="15"/>
  <c r="C14" i="15"/>
  <c r="E14" i="15"/>
  <c r="E13" i="15"/>
  <c r="E19" i="15" s="1"/>
  <c r="A11" i="2"/>
  <c r="A2" i="6"/>
  <c r="B2" i="27"/>
  <c r="E43" i="36"/>
  <c r="E42" i="36"/>
  <c r="E41" i="36"/>
  <c r="E40" i="36"/>
  <c r="E39" i="36"/>
  <c r="E38" i="36"/>
  <c r="E37" i="36"/>
  <c r="E36" i="36"/>
  <c r="E35" i="36"/>
  <c r="E34" i="36"/>
  <c r="E33" i="36"/>
  <c r="E32" i="36"/>
  <c r="E31" i="36"/>
  <c r="E30" i="36"/>
  <c r="E29" i="36"/>
  <c r="E28" i="36"/>
  <c r="E27" i="36"/>
  <c r="E26" i="36"/>
  <c r="E25" i="36"/>
  <c r="E24" i="36"/>
  <c r="E23" i="36"/>
  <c r="E22" i="36"/>
  <c r="E21" i="36"/>
  <c r="E20" i="36"/>
  <c r="E19" i="36"/>
  <c r="E18" i="36"/>
  <c r="E17" i="36"/>
  <c r="E16" i="36"/>
  <c r="E15" i="36"/>
  <c r="E14" i="36"/>
  <c r="E13" i="36"/>
  <c r="E12" i="36"/>
  <c r="E11" i="36"/>
  <c r="E10" i="36"/>
  <c r="D21" i="35"/>
  <c r="C21" i="35"/>
  <c r="E21" i="35"/>
  <c r="C24" i="2"/>
  <c r="E19" i="35"/>
  <c r="E18" i="35"/>
  <c r="E17" i="35"/>
  <c r="E16" i="35"/>
  <c r="E15" i="35"/>
  <c r="E14" i="35"/>
  <c r="F9" i="27"/>
  <c r="D9" i="27"/>
  <c r="C9" i="27"/>
  <c r="A2" i="18"/>
  <c r="C19" i="6"/>
  <c r="E24" i="55"/>
  <c r="G24" i="55"/>
  <c r="E23" i="55"/>
  <c r="G23" i="55"/>
  <c r="E39" i="55"/>
  <c r="A16" i="16"/>
  <c r="A17" i="16"/>
  <c r="A18" i="16"/>
  <c r="A19" i="16"/>
  <c r="A20" i="16"/>
  <c r="A21" i="16"/>
  <c r="A23" i="16"/>
  <c r="C18" i="2"/>
  <c r="C20" i="2"/>
  <c r="C22" i="2"/>
  <c r="C26" i="2"/>
  <c r="D19" i="15"/>
  <c r="D14" i="15" s="1"/>
  <c r="F14" i="15" s="1"/>
  <c r="D13" i="15"/>
  <c r="F13" i="15" s="1"/>
  <c r="G18" i="55" s="1"/>
  <c r="D18" i="15"/>
  <c r="F18" i="15" s="1"/>
  <c r="C17" i="18"/>
  <c r="B3" i="27" l="1"/>
  <c r="D15" i="15"/>
  <c r="F15" i="15" s="1"/>
  <c r="A3" i="6"/>
  <c r="D16" i="15"/>
  <c r="F16" i="15" s="1"/>
  <c r="G19" i="55"/>
  <c r="G20" i="55"/>
  <c r="G39" i="55" s="1"/>
  <c r="G41" i="55" s="1"/>
  <c r="G42" i="55" s="1"/>
</calcChain>
</file>

<file path=xl/sharedStrings.xml><?xml version="1.0" encoding="utf-8"?>
<sst xmlns="http://schemas.openxmlformats.org/spreadsheetml/2006/main" count="353" uniqueCount="188">
  <si>
    <t>Class Allocation &amp; Rate Development</t>
  </si>
  <si>
    <t>Line</t>
  </si>
  <si>
    <t>No.</t>
  </si>
  <si>
    <t>Class</t>
  </si>
  <si>
    <t xml:space="preserve">   Residential </t>
  </si>
  <si>
    <t xml:space="preserve">   Small General Service</t>
  </si>
  <si>
    <t xml:space="preserve">   Large General Service</t>
  </si>
  <si>
    <t xml:space="preserve">   Lighting</t>
  </si>
  <si>
    <t>Line No.</t>
  </si>
  <si>
    <t>Notes:</t>
  </si>
  <si>
    <t>Description</t>
  </si>
  <si>
    <t>Amount</t>
  </si>
  <si>
    <t>Residential</t>
  </si>
  <si>
    <t>Small General Service</t>
  </si>
  <si>
    <t>Large General Service</t>
  </si>
  <si>
    <t>Lighting</t>
  </si>
  <si>
    <t>($)</t>
  </si>
  <si>
    <t>Total</t>
  </si>
  <si>
    <t>Entergy Texas, Inc.</t>
  </si>
  <si>
    <t>ETI Retail</t>
  </si>
  <si>
    <t>General Service</t>
  </si>
  <si>
    <t>Large Industrial Power Service</t>
  </si>
  <si>
    <t>Total ETI Retail</t>
  </si>
  <si>
    <t xml:space="preserve">  Total ETI Retail</t>
  </si>
  <si>
    <t>ETI</t>
  </si>
  <si>
    <t>Function</t>
  </si>
  <si>
    <t>Customer Jurisdiction</t>
  </si>
  <si>
    <t>TOTAL COMPANY ADJUSTED</t>
  </si>
  <si>
    <t>SMALL GEN SERVICE</t>
  </si>
  <si>
    <t>GENERAL SERVICE</t>
  </si>
  <si>
    <t>LARGE GEN SERVICE</t>
  </si>
  <si>
    <t>LARGE INDUST PWR SERVICE</t>
  </si>
  <si>
    <t>LIGHTING</t>
  </si>
  <si>
    <t xml:space="preserve">Line No. </t>
  </si>
  <si>
    <t xml:space="preserve">Total </t>
  </si>
  <si>
    <t xml:space="preserve">Ref. </t>
  </si>
  <si>
    <t>Equity</t>
  </si>
  <si>
    <t>Weight</t>
  </si>
  <si>
    <t>Rate</t>
  </si>
  <si>
    <t>Wgt</t>
  </si>
  <si>
    <t>Before Tax</t>
  </si>
  <si>
    <t>Long Term Debt</t>
  </si>
  <si>
    <t>5-YEAR TOTAL</t>
  </si>
  <si>
    <t>5-YEAR</t>
  </si>
  <si>
    <t>JURISDICTIONAL</t>
  </si>
  <si>
    <t>AVERAGE</t>
  </si>
  <si>
    <t>OPERATING</t>
  </si>
  <si>
    <t>UNCOLLECTIBLES</t>
  </si>
  <si>
    <t>%</t>
  </si>
  <si>
    <t>REVENUES</t>
  </si>
  <si>
    <t>WRITTEN OFF</t>
  </si>
  <si>
    <t xml:space="preserve"> PUCT RETAIL</t>
  </si>
  <si>
    <t xml:space="preserve"> TOTAL PUCT RETAIL</t>
  </si>
  <si>
    <t>WP3</t>
  </si>
  <si>
    <t/>
  </si>
  <si>
    <t xml:space="preserve"> </t>
  </si>
  <si>
    <t xml:space="preserve">Depreciation Calculation </t>
  </si>
  <si>
    <t>II.   Expenses</t>
  </si>
  <si>
    <t xml:space="preserve">Summary of Projected Capital Costs </t>
  </si>
  <si>
    <t>Projected Revenue Requirement</t>
  </si>
  <si>
    <t>Projected Rate Impact</t>
  </si>
  <si>
    <t>WP5</t>
  </si>
  <si>
    <t xml:space="preserve"> I.   Rate Base </t>
  </si>
  <si>
    <t>Property Tax Estimate</t>
  </si>
  <si>
    <t>Entergy Texas, Inc.</t>
  </si>
  <si>
    <t>Cost of Service</t>
  </si>
  <si>
    <t>Electric</t>
  </si>
  <si>
    <t>For the Test Year Ended December 31, 2017</t>
  </si>
  <si>
    <t>1</t>
  </si>
  <si>
    <t>RESIDENTIAL</t>
  </si>
  <si>
    <t>Miscellaneous Data - Five Year Average Percentage of Uncollectible Accounts</t>
  </si>
  <si>
    <t>Years 2013 - 2017</t>
  </si>
  <si>
    <t>RATE CLASS</t>
  </si>
  <si>
    <t>Residential Service</t>
  </si>
  <si>
    <t>Rate Class Production Demand Allocation Factor based on the twelve months ended December 31, 2017 (WP6)</t>
  </si>
  <si>
    <t>External Allocation Factors - Demand</t>
  </si>
  <si>
    <t>Classification</t>
  </si>
  <si>
    <t>Amount Type</t>
  </si>
  <si>
    <t>PG: Production/Generation</t>
  </si>
  <si>
    <t>DD: Demand</t>
  </si>
  <si>
    <t>TO: Total All Customers</t>
  </si>
  <si>
    <t>Percentage</t>
  </si>
  <si>
    <t>RO: Retail Only</t>
  </si>
  <si>
    <t>IS: Interruptible Service</t>
  </si>
  <si>
    <t>R1: Retail Other</t>
  </si>
  <si>
    <t>TH: Transmission High Voltage</t>
  </si>
  <si>
    <t>WO: Wholesale Only</t>
  </si>
  <si>
    <t>TL: Transmission Low Voltage</t>
  </si>
  <si>
    <t>DS: Distribution Substations</t>
  </si>
  <si>
    <t>DX: Distribution Line Transformers</t>
  </si>
  <si>
    <t>D1: Distribution Primary</t>
  </si>
  <si>
    <t>D2: Distribution Secondary</t>
  </si>
  <si>
    <t xml:space="preserve">BRR, DDBC, DPBF, EECR, Franchise, Fuel (including refunds/surcharges), </t>
  </si>
  <si>
    <t>IHE, IRR, RCE, RCE2, RPCEA, RPSC, SCO, TTC, PCF, RCE3, and DCRF.</t>
  </si>
  <si>
    <t>Rate Class</t>
  </si>
  <si>
    <t>Base Revenue</t>
  </si>
  <si>
    <t>Total Projected Cost</t>
  </si>
  <si>
    <t>Projected Rate Base and Depreciation and Amortization Expense</t>
  </si>
  <si>
    <t xml:space="preserve">Entergy Texas, Inc. </t>
  </si>
  <si>
    <t>Estimated Impact on a Residential Bill</t>
  </si>
  <si>
    <t>Residential Rate Schedule</t>
  </si>
  <si>
    <t>Current Rate</t>
  </si>
  <si>
    <t xml:space="preserve"> Estimated Rate Change</t>
  </si>
  <si>
    <t>Typical Bill - 1,000 kWh</t>
  </si>
  <si>
    <t>Customer Charge</t>
  </si>
  <si>
    <t>Energy Charge</t>
  </si>
  <si>
    <t>Schedule AMS</t>
  </si>
  <si>
    <t>Schedule TCJA</t>
  </si>
  <si>
    <t>Schedule FITC</t>
  </si>
  <si>
    <t>Schedule TTC</t>
  </si>
  <si>
    <t>Schedule DCRF</t>
  </si>
  <si>
    <t>Schedule EECRF</t>
  </si>
  <si>
    <t>Schedule HRC</t>
  </si>
  <si>
    <t>Schedule SRC</t>
  </si>
  <si>
    <t>Schedule SCO</t>
  </si>
  <si>
    <t>Schedule PCF</t>
  </si>
  <si>
    <t>Schedule TCRF</t>
  </si>
  <si>
    <t>Total Bill without state, city or local taxes</t>
  </si>
  <si>
    <t>Change in Typical Bill</t>
  </si>
  <si>
    <t xml:space="preserve">Percentage Change </t>
  </si>
  <si>
    <t>Gross Receipts and Sales Taxes</t>
  </si>
  <si>
    <t>Regulatory Commission Expense</t>
  </si>
  <si>
    <t>State Gross Margin Franchise Tax</t>
  </si>
  <si>
    <t>Total Estimated Expenses</t>
  </si>
  <si>
    <t>Taxes other Than Income</t>
  </si>
  <si>
    <t>Total Estimated O&amp;M and Taxes other Than Income</t>
  </si>
  <si>
    <t>Property Insurance</t>
  </si>
  <si>
    <t>LTSA</t>
  </si>
  <si>
    <t xml:space="preserve">       Plant in Service as of In-Service Date</t>
  </si>
  <si>
    <t>Rate Prior to download on 7/2/2021 from rate admin site</t>
  </si>
  <si>
    <t>Rate as of 7/2/2021 downloaded from rate admin site</t>
  </si>
  <si>
    <t>Schedule RC-4</t>
  </si>
  <si>
    <t>Schedule GCRR</t>
  </si>
  <si>
    <t>Schedule MTM</t>
  </si>
  <si>
    <t>As of July 2021</t>
  </si>
  <si>
    <t xml:space="preserve">Total estimated O&amp;M for first full calendar year of operations, 2027. </t>
  </si>
  <si>
    <t>WP2 Line 1 + 2</t>
  </si>
  <si>
    <t>WP2 Line 3 + 4 + 5 + 6</t>
  </si>
  <si>
    <t>Depreciable Transmission Plant Balance (Line 2)</t>
  </si>
  <si>
    <t xml:space="preserve">Contingency Costs </t>
  </si>
  <si>
    <t xml:space="preserve">Transmission </t>
  </si>
  <si>
    <t>Generation</t>
  </si>
  <si>
    <t xml:space="preserve">       Return on Rate Base (Line 2 * Line 3)</t>
  </si>
  <si>
    <t xml:space="preserve">      Annual Depreciation and Amortization Expense </t>
  </si>
  <si>
    <t xml:space="preserve"> Total Expenses (Lines 5 + 6 + 7 + 8)</t>
  </si>
  <si>
    <t xml:space="preserve">     Total Projected Costs (Line 4 + Line 9)</t>
  </si>
  <si>
    <t>Depreciable Generation Plant Balance (Line 1 + Line 3 + Line 4)</t>
  </si>
  <si>
    <t>Annual Generation Depreciation Expense (Line 6 * Line 7)</t>
  </si>
  <si>
    <t>WP1 Line 5</t>
  </si>
  <si>
    <t>WP1 Line 12</t>
  </si>
  <si>
    <t>WP2 Line 7</t>
  </si>
  <si>
    <t>1)</t>
  </si>
  <si>
    <t>2)</t>
  </si>
  <si>
    <t>Bad Debt Rate Reference Docket No. 48371.</t>
  </si>
  <si>
    <r>
      <t xml:space="preserve">Class Allocator </t>
    </r>
    <r>
      <rPr>
        <vertAlign val="superscript"/>
        <sz val="11"/>
        <rFont val="Arial"/>
        <family val="2"/>
      </rPr>
      <t xml:space="preserve">1  </t>
    </r>
    <r>
      <rPr>
        <sz val="11"/>
        <rFont val="Arial"/>
        <family val="2"/>
      </rPr>
      <t xml:space="preserve">         
                                           </t>
    </r>
  </si>
  <si>
    <r>
      <t xml:space="preserve">Base
Rate
Revenues ($) </t>
    </r>
    <r>
      <rPr>
        <vertAlign val="superscript"/>
        <sz val="11"/>
        <rFont val="Arial"/>
        <family val="2"/>
      </rPr>
      <t>3</t>
    </r>
    <r>
      <rPr>
        <sz val="11"/>
        <rFont val="Arial"/>
        <family val="2"/>
      </rPr>
      <t xml:space="preserve">
</t>
    </r>
  </si>
  <si>
    <t>3)</t>
  </si>
  <si>
    <t>4)</t>
  </si>
  <si>
    <t>Before Tax Rate of Return on December 31, 2017 using the current authorized ROE.  Reference Docket No. 48371.</t>
  </si>
  <si>
    <r>
      <t xml:space="preserve">       Before-Tax Rate of Return on Rate Base </t>
    </r>
    <r>
      <rPr>
        <vertAlign val="superscript"/>
        <sz val="10"/>
        <rFont val="Arial"/>
        <family val="2"/>
      </rPr>
      <t>1</t>
    </r>
  </si>
  <si>
    <r>
      <t xml:space="preserve">      Operation &amp; Maintenance Expense </t>
    </r>
    <r>
      <rPr>
        <vertAlign val="superscript"/>
        <sz val="10"/>
        <rFont val="Arial"/>
        <family val="2"/>
      </rPr>
      <t>2</t>
    </r>
  </si>
  <si>
    <r>
      <t xml:space="preserve">Bad Debt Rate </t>
    </r>
    <r>
      <rPr>
        <b/>
        <vertAlign val="superscript"/>
        <sz val="10"/>
        <rFont val="Arial"/>
        <family val="2"/>
      </rPr>
      <t>3</t>
    </r>
  </si>
  <si>
    <t>Total estimated capital costs incurred when placed in service in June 2026.</t>
  </si>
  <si>
    <t>Depreciation Rate assumed to be 30 yrs for Generation and 45 years for Transmission</t>
  </si>
  <si>
    <r>
      <t xml:space="preserve">Total Plant in Service as of the In-service Date </t>
    </r>
    <r>
      <rPr>
        <b/>
        <vertAlign val="superscript"/>
        <sz val="10"/>
        <rFont val="Arial"/>
        <family val="2"/>
      </rPr>
      <t>1</t>
    </r>
  </si>
  <si>
    <r>
      <t xml:space="preserve">Depreciation Rate </t>
    </r>
    <r>
      <rPr>
        <vertAlign val="superscript"/>
        <sz val="10"/>
        <rFont val="Arial"/>
        <family val="2"/>
      </rPr>
      <t>2</t>
    </r>
  </si>
  <si>
    <r>
      <t xml:space="preserve">Weighted Average Cost of Capital </t>
    </r>
    <r>
      <rPr>
        <b/>
        <vertAlign val="superscript"/>
        <sz val="12"/>
        <rFont val="Arial"/>
        <family val="2"/>
      </rPr>
      <t>1</t>
    </r>
  </si>
  <si>
    <t>Weighted Average Cost of Capital as filed.  Reference Docket No. 48371</t>
  </si>
  <si>
    <t xml:space="preserve">Line </t>
  </si>
  <si>
    <t>Orange County Advanced Power Station CCN</t>
  </si>
  <si>
    <r>
      <t xml:space="preserve">OCAPS
Revenue
Reqmt ($) 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 xml:space="preserve">
</t>
    </r>
  </si>
  <si>
    <t>Class Allocator (Column 1) * Total OCAPS Revenue Requirment (Column 2)</t>
  </si>
  <si>
    <t xml:space="preserve"> OCAPS Revenue Requirement (Line 10 * (1+ Line 11))</t>
  </si>
  <si>
    <r>
      <t xml:space="preserve">Applicable
Percent
OCAPS </t>
    </r>
    <r>
      <rPr>
        <vertAlign val="superscript"/>
        <sz val="11"/>
        <rFont val="Arial"/>
        <family val="2"/>
      </rPr>
      <t>4</t>
    </r>
    <r>
      <rPr>
        <sz val="11"/>
        <rFont val="Arial"/>
        <family val="2"/>
      </rPr>
      <t xml:space="preserve">                            </t>
    </r>
  </si>
  <si>
    <t>OCAPS Revenue Requiremnt Column 2 / Base Rate Revenues Column 3</t>
  </si>
  <si>
    <t>WP Exh APL-3</t>
  </si>
  <si>
    <t>Base Rate Revenues for twelve months ended June 30, 2021</t>
  </si>
  <si>
    <t>ETI Base Rate Revenues for twelve months ending June 30, 2021 (WP4)</t>
  </si>
  <si>
    <t>Baseline O&amp;M</t>
  </si>
  <si>
    <r>
      <t>Estimated Costs</t>
    </r>
    <r>
      <rPr>
        <b/>
        <vertAlign val="superscript"/>
        <sz val="10"/>
        <rFont val="Arial"/>
        <family val="2"/>
      </rPr>
      <t>1</t>
    </r>
  </si>
  <si>
    <t xml:space="preserve">Total estimated costs for first full calendar year of operations, 2027. </t>
  </si>
  <si>
    <t xml:space="preserve">Base excludes: </t>
  </si>
  <si>
    <t>Total Depreciation Expense (Line 8 + Line 11)</t>
  </si>
  <si>
    <t>Annual Transmission Depreciation Expense (Line 9 * Line 10)</t>
  </si>
  <si>
    <t>Exhibit APL-2</t>
  </si>
  <si>
    <t>Exhibit APL-3</t>
  </si>
  <si>
    <t>OCAPS Revenue Requirement Impact</t>
  </si>
  <si>
    <t>Schedule 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</si>
</sst>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%"/>
    <numFmt numFmtId="165" formatCode="_(* #,##0_);_(* \(#,##0\);_(* &quot;-&quot;??_);_(@_)"/>
    <numFmt numFmtId="166" formatCode="&quot;$&quot;#,##0"/>
    <numFmt numFmtId="167" formatCode="&quot;$&quot;#,##0.00"/>
    <numFmt numFmtId="168" formatCode="General_)"/>
    <numFmt numFmtId="169" formatCode="0.0"/>
    <numFmt numFmtId="170" formatCode="###,###,##0,;\(###,###,##0,\);0"/>
    <numFmt numFmtId="171" formatCode="@*."/>
    <numFmt numFmtId="172" formatCode="#,##0;\-#,##0;&quot;-&quot;"/>
    <numFmt numFmtId="173" formatCode="_(&quot;$&quot;* #,##0_);_(&quot;$&quot;* \(#,##0\);_(&quot;$&quot;* &quot;-&quot;??_);_(@_)"/>
    <numFmt numFmtId="174" formatCode="#,##0_);[Red]\(#,##0\);&quot; &quot;"/>
    <numFmt numFmtId="175" formatCode="#,##0.00%_);[Red]\(#,##0.00%\);&quot; &quot;"/>
    <numFmt numFmtId="176" formatCode="#,##0_);\(#,##0\);&quot;-&quot;_)"/>
    <numFmt numFmtId="177" formatCode="#,##0.0000%_);[Red]\(#,##0.0000%\);&quot; &quot;"/>
    <numFmt numFmtId="178" formatCode="#,##0.000000_);\(#,##0.000000\);&quot;-&quot;_)"/>
    <numFmt numFmtId="179" formatCode="\$###0.00;\$###0.00"/>
    <numFmt numFmtId="180" formatCode="&quot;$&quot;#,##0.00000000_);[Red]\(&quot;$&quot;#,##0.00000000\)"/>
  </numFmts>
  <fonts count="7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8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8"/>
      <name val="Arial"/>
      <family val="2"/>
    </font>
    <font>
      <b/>
      <sz val="11"/>
      <color indexed="9"/>
      <name val="Calibri"/>
      <family val="2"/>
    </font>
    <font>
      <sz val="11"/>
      <name val="Tms Rmn"/>
    </font>
    <font>
      <sz val="8"/>
      <color indexed="16"/>
      <name val="MS Sans Serif"/>
      <family val="2"/>
    </font>
    <font>
      <sz val="10"/>
      <name val="MS Serif"/>
      <family val="1"/>
    </font>
    <font>
      <sz val="11"/>
      <name val="Book Antiqua"/>
      <family val="1"/>
    </font>
    <font>
      <i/>
      <sz val="8"/>
      <name val="Arial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i/>
      <sz val="9"/>
      <name val="Arial"/>
      <family val="2"/>
    </font>
    <font>
      <b/>
      <sz val="18"/>
      <name val="Arial"/>
      <family val="2"/>
    </font>
    <font>
      <b/>
      <i/>
      <sz val="14"/>
      <color indexed="12"/>
      <name val="Arial"/>
      <family val="2"/>
    </font>
    <font>
      <b/>
      <i/>
      <sz val="12"/>
      <name val="Arial"/>
      <family val="2"/>
    </font>
    <font>
      <b/>
      <sz val="11"/>
      <color indexed="56"/>
      <name val="Calibri"/>
      <family val="2"/>
    </font>
    <font>
      <b/>
      <i/>
      <sz val="10"/>
      <name val="Arial"/>
      <family val="2"/>
    </font>
    <font>
      <sz val="11"/>
      <color indexed="62"/>
      <name val="Calibri"/>
      <family val="2"/>
    </font>
    <font>
      <sz val="12"/>
      <name val="Arial"/>
      <family val="2"/>
    </font>
    <font>
      <sz val="11"/>
      <color indexed="52"/>
      <name val="Calibri"/>
      <family val="2"/>
    </font>
    <font>
      <b/>
      <sz val="8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Calibri"/>
      <family val="2"/>
    </font>
    <font>
      <i/>
      <sz val="8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8"/>
      <name val="Helv"/>
    </font>
    <font>
      <i/>
      <sz val="10"/>
      <name val="Arial"/>
      <family val="2"/>
    </font>
    <font>
      <b/>
      <i/>
      <sz val="12"/>
      <color indexed="9"/>
      <name val="Arial"/>
      <family val="2"/>
    </font>
    <font>
      <b/>
      <sz val="8"/>
      <color indexed="17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u/>
      <sz val="16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indexed="8"/>
      <name val="Calibri"/>
      <family val="2"/>
      <scheme val="minor"/>
    </font>
    <font>
      <sz val="10"/>
      <name val="Courier"/>
      <family val="3"/>
    </font>
    <font>
      <sz val="10"/>
      <color theme="1"/>
      <name val="Times New Roman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b/>
      <u/>
      <sz val="10"/>
      <name val="Arial"/>
      <family val="2"/>
    </font>
    <font>
      <sz val="10"/>
      <color indexed="63"/>
      <name val="Arial"/>
      <family val="1"/>
      <charset val="204"/>
    </font>
    <font>
      <sz val="10"/>
      <color indexed="63"/>
      <name val="Arial"/>
      <family val="2"/>
    </font>
    <font>
      <vertAlign val="superscript"/>
      <sz val="11"/>
      <name val="Arial"/>
      <family val="2"/>
    </font>
    <font>
      <vertAlign val="superscript"/>
      <sz val="10"/>
      <name val="Arial"/>
      <family val="2"/>
    </font>
    <font>
      <b/>
      <vertAlign val="superscript"/>
      <sz val="10"/>
      <name val="Arial"/>
      <family val="2"/>
    </font>
    <font>
      <b/>
      <vertAlign val="superscript"/>
      <sz val="12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33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9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57">
    <xf numFmtId="0" fontId="0" fillId="0" borderId="0"/>
    <xf numFmtId="0" fontId="4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5" fillId="21" borderId="1" applyBorder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3" fontId="13" fillId="22" borderId="0" applyNumberFormat="0" applyBorder="0" applyAlignment="0" applyProtection="0"/>
    <xf numFmtId="172" fontId="16" fillId="0" borderId="0" applyFill="0" applyBorder="0" applyAlignment="0"/>
    <xf numFmtId="0" fontId="17" fillId="23" borderId="2" applyNumberFormat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24" borderId="3" applyNumberFormat="0" applyAlignment="0" applyProtection="0"/>
    <xf numFmtId="0" fontId="7" fillId="0" borderId="0" applyNumberFormat="0" applyFill="0" applyBorder="0" applyProtection="0">
      <alignment horizontal="center" wrapText="1"/>
    </xf>
    <xf numFmtId="4" fontId="13" fillId="25" borderId="4" applyNumberFormat="0" applyProtection="0">
      <alignment horizontal="right" wrapText="1"/>
    </xf>
    <xf numFmtId="43" fontId="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1" fillId="0" borderId="5" applyBorder="0" applyProtection="0"/>
    <xf numFmtId="0" fontId="22" fillId="0" borderId="0" applyNumberFormat="0" applyAlignment="0">
      <alignment horizontal="left"/>
    </xf>
    <xf numFmtId="42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" fillId="26" borderId="0"/>
    <xf numFmtId="0" fontId="24" fillId="20" borderId="0" applyNumberFormat="0" applyBorder="0" applyAlignment="0" applyProtection="0"/>
    <xf numFmtId="0" fontId="25" fillId="0" borderId="0" applyNumberFormat="0" applyAlignment="0">
      <alignment horizontal="left"/>
    </xf>
    <xf numFmtId="0" fontId="26" fillId="0" borderId="0" applyNumberFormat="0" applyFill="0" applyBorder="0" applyAlignment="0" applyProtection="0"/>
    <xf numFmtId="0" fontId="23" fillId="0" borderId="0" applyFont="0" applyFill="0" applyBorder="0" applyAlignment="0" applyProtection="0"/>
    <xf numFmtId="0" fontId="4" fillId="0" borderId="0" applyFont="0" applyFill="0" applyBorder="0" applyAlignment="0" applyProtection="0">
      <alignment horizontal="center"/>
    </xf>
    <xf numFmtId="0" fontId="23" fillId="0" borderId="0" applyFont="0" applyFill="0" applyBorder="0" applyAlignment="0" applyProtection="0"/>
    <xf numFmtId="0" fontId="27" fillId="4" borderId="0" applyNumberFormat="0" applyBorder="0" applyAlignment="0" applyProtection="0"/>
    <xf numFmtId="38" fontId="18" fillId="22" borderId="0" applyNumberFormat="0" applyBorder="0" applyAlignment="0" applyProtection="0"/>
    <xf numFmtId="0" fontId="28" fillId="21" borderId="6">
      <alignment vertical="top" wrapText="1"/>
    </xf>
    <xf numFmtId="0" fontId="6" fillId="0" borderId="7" applyNumberFormat="0" applyAlignment="0" applyProtection="0">
      <alignment horizontal="left" vertical="center"/>
    </xf>
    <xf numFmtId="0" fontId="6" fillId="0" borderId="8">
      <alignment horizontal="left" vertical="center"/>
    </xf>
    <xf numFmtId="4" fontId="29" fillId="22" borderId="0" applyNumberFormat="0" applyFill="0" applyBorder="0" applyAlignment="0" applyProtection="0"/>
    <xf numFmtId="168" fontId="30" fillId="0" borderId="0"/>
    <xf numFmtId="0" fontId="31" fillId="0" borderId="0"/>
    <xf numFmtId="0" fontId="32" fillId="0" borderId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/>
    <xf numFmtId="0" fontId="4" fillId="0" borderId="0"/>
    <xf numFmtId="0" fontId="28" fillId="0" borderId="0">
      <protection hidden="1"/>
    </xf>
    <xf numFmtId="0" fontId="35" fillId="7" borderId="2" applyNumberFormat="0" applyAlignment="0" applyProtection="0"/>
    <xf numFmtId="10" fontId="18" fillId="26" borderId="10" applyNumberFormat="0" applyBorder="0" applyAlignment="0" applyProtection="0"/>
    <xf numFmtId="0" fontId="5" fillId="0" borderId="10" applyNumberFormat="0">
      <alignment horizontal="left" wrapText="1"/>
      <protection locked="0"/>
    </xf>
    <xf numFmtId="171" fontId="36" fillId="0" borderId="0">
      <alignment horizontal="justify"/>
    </xf>
    <xf numFmtId="37" fontId="6" fillId="0" borderId="11" applyNumberFormat="0">
      <alignment horizontal="centerContinuous" wrapText="1"/>
    </xf>
    <xf numFmtId="0" fontId="5" fillId="26" borderId="10" applyNumberFormat="0" applyProtection="0">
      <alignment vertical="center" wrapText="1"/>
    </xf>
    <xf numFmtId="0" fontId="37" fillId="0" borderId="12" applyNumberFormat="0" applyFill="0" applyAlignment="0" applyProtection="0"/>
    <xf numFmtId="9" fontId="38" fillId="22" borderId="0" applyNumberFormat="0" applyFont="0" applyBorder="0" applyAlignment="0">
      <protection locked="0"/>
    </xf>
    <xf numFmtId="0" fontId="39" fillId="27" borderId="0" applyNumberFormat="0" applyBorder="0" applyAlignment="0" applyProtection="0"/>
    <xf numFmtId="37" fontId="40" fillId="0" borderId="0"/>
    <xf numFmtId="0" fontId="4" fillId="0" borderId="13">
      <alignment horizontal="center"/>
    </xf>
    <xf numFmtId="0" fontId="5" fillId="22" borderId="10" applyNumberFormat="0" applyAlignment="0"/>
    <xf numFmtId="0" fontId="41" fillId="0" borderId="0"/>
    <xf numFmtId="0" fontId="55" fillId="0" borderId="0"/>
    <xf numFmtId="0" fontId="60" fillId="0" borderId="0"/>
    <xf numFmtId="0" fontId="7" fillId="0" borderId="0"/>
    <xf numFmtId="0" fontId="5" fillId="0" borderId="0"/>
    <xf numFmtId="0" fontId="5" fillId="0" borderId="0"/>
    <xf numFmtId="0" fontId="4" fillId="28" borderId="10" applyNumberFormat="0" applyFont="0" applyBorder="0" applyAlignment="0" applyProtection="0"/>
    <xf numFmtId="0" fontId="4" fillId="29" borderId="14" applyNumberFormat="0" applyFont="0" applyAlignment="0" applyProtection="0"/>
    <xf numFmtId="170" fontId="4" fillId="0" borderId="0" applyFont="0" applyFill="0" applyBorder="0" applyAlignment="0" applyProtection="0"/>
    <xf numFmtId="0" fontId="42" fillId="23" borderId="15" applyNumberFormat="0" applyAlignment="0" applyProtection="0"/>
    <xf numFmtId="169" fontId="43" fillId="0" borderId="0"/>
    <xf numFmtId="9" fontId="4" fillId="0" borderId="0" applyFont="0" applyFill="0" applyBorder="0" applyAlignment="0" applyProtection="0"/>
    <xf numFmtId="0" fontId="7" fillId="0" borderId="0"/>
    <xf numFmtId="10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4" fillId="0" borderId="0" applyNumberFormat="0" applyFont="0" applyFill="0" applyBorder="0" applyAlignment="0" applyProtection="0">
      <alignment horizontal="left"/>
    </xf>
    <xf numFmtId="15" fontId="44" fillId="0" borderId="0" applyFont="0" applyFill="0" applyBorder="0" applyAlignment="0" applyProtection="0"/>
    <xf numFmtId="4" fontId="44" fillId="0" borderId="0" applyFont="0" applyFill="0" applyBorder="0" applyAlignment="0" applyProtection="0"/>
    <xf numFmtId="0" fontId="45" fillId="0" borderId="16">
      <alignment horizontal="center"/>
    </xf>
    <xf numFmtId="3" fontId="44" fillId="0" borderId="0" applyFont="0" applyFill="0" applyBorder="0" applyAlignment="0" applyProtection="0"/>
    <xf numFmtId="0" fontId="44" fillId="30" borderId="0" applyNumberFormat="0" applyFont="0" applyBorder="0" applyAlignment="0" applyProtection="0"/>
    <xf numFmtId="14" fontId="46" fillId="0" borderId="0" applyNumberFormat="0" applyFill="0" applyBorder="0" applyAlignment="0" applyProtection="0">
      <alignment horizontal="left"/>
    </xf>
    <xf numFmtId="0" fontId="47" fillId="22" borderId="0">
      <alignment horizontal="center"/>
    </xf>
    <xf numFmtId="3" fontId="13" fillId="25" borderId="4" applyNumberFormat="0" applyFill="0" applyBorder="0" applyProtection="0">
      <alignment horizontal="left"/>
    </xf>
    <xf numFmtId="0" fontId="4" fillId="0" borderId="0" applyNumberFormat="0" applyFill="0" applyBorder="0" applyAlignment="0" applyProtection="0"/>
    <xf numFmtId="0" fontId="48" fillId="21" borderId="0" applyAlignment="0"/>
    <xf numFmtId="0" fontId="49" fillId="0" borderId="5"/>
    <xf numFmtId="40" fontId="50" fillId="0" borderId="0" applyBorder="0">
      <alignment horizontal="right"/>
    </xf>
    <xf numFmtId="2" fontId="7" fillId="0" borderId="0"/>
    <xf numFmtId="0" fontId="10" fillId="26" borderId="10" applyNumberFormat="0" applyAlignment="0">
      <alignment horizontal="center"/>
    </xf>
    <xf numFmtId="40" fontId="51" fillId="0" borderId="0"/>
    <xf numFmtId="0" fontId="52" fillId="0" borderId="0" applyNumberFormat="0" applyFill="0" applyBorder="0" applyAlignment="0" applyProtection="0"/>
    <xf numFmtId="0" fontId="53" fillId="0" borderId="17" applyNumberFormat="0" applyFill="0" applyAlignment="0" applyProtection="0"/>
    <xf numFmtId="0" fontId="54" fillId="0" borderId="0" applyNumberForma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0" fontId="66" fillId="0" borderId="0"/>
    <xf numFmtId="0" fontId="67" fillId="0" borderId="0"/>
    <xf numFmtId="44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70" fillId="0" borderId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4" fillId="0" borderId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</cellStyleXfs>
  <cellXfs count="269">
    <xf numFmtId="0" fontId="0" fillId="0" borderId="0" xfId="0"/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centerContinuous"/>
    </xf>
    <xf numFmtId="0" fontId="0" fillId="0" borderId="0" xfId="0" applyAlignment="1">
      <alignment horizontal="left"/>
    </xf>
    <xf numFmtId="0" fontId="9" fillId="0" borderId="18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justify" vertical="top" wrapText="1"/>
    </xf>
    <xf numFmtId="0" fontId="9" fillId="0" borderId="19" xfId="0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top" wrapText="1"/>
    </xf>
    <xf numFmtId="0" fontId="9" fillId="0" borderId="21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top" wrapText="1"/>
    </xf>
    <xf numFmtId="0" fontId="10" fillId="0" borderId="19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/>
    <xf numFmtId="0" fontId="0" fillId="0" borderId="0" xfId="0" applyFill="1"/>
    <xf numFmtId="166" fontId="0" fillId="0" borderId="0" xfId="0" applyNumberFormat="1" applyFill="1"/>
    <xf numFmtId="4" fontId="0" fillId="0" borderId="0" xfId="0" applyNumberFormat="1" applyFill="1"/>
    <xf numFmtId="0" fontId="5" fillId="0" borderId="0" xfId="0" quotePrefix="1" applyFont="1" applyFill="1" applyAlignment="1">
      <alignment horizontal="left"/>
    </xf>
    <xf numFmtId="0" fontId="5" fillId="0" borderId="0" xfId="0" applyFont="1" applyFill="1"/>
    <xf numFmtId="0" fontId="5" fillId="0" borderId="0" xfId="0" applyFont="1" applyFill="1" applyAlignment="1">
      <alignment horizontal="left" vertical="top" wrapText="1"/>
    </xf>
    <xf numFmtId="0" fontId="9" fillId="0" borderId="21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horizontal="right" vertical="top" wrapText="1"/>
    </xf>
    <xf numFmtId="0" fontId="9" fillId="0" borderId="26" xfId="0" applyFont="1" applyFill="1" applyBorder="1" applyAlignment="1">
      <alignment horizontal="right" vertical="top" wrapText="1"/>
    </xf>
    <xf numFmtId="167" fontId="0" fillId="0" borderId="0" xfId="0" applyNumberFormat="1"/>
    <xf numFmtId="0" fontId="57" fillId="0" borderId="0" xfId="0" quotePrefix="1" applyFont="1" applyAlignment="1">
      <alignment horizontal="left"/>
    </xf>
    <xf numFmtId="165" fontId="0" fillId="0" borderId="0" xfId="50" applyNumberFormat="1" applyFont="1" applyBorder="1"/>
    <xf numFmtId="0" fontId="62" fillId="0" borderId="0" xfId="0" applyFont="1"/>
    <xf numFmtId="0" fontId="5" fillId="0" borderId="0" xfId="0" applyFont="1" applyFill="1" applyAlignment="1">
      <alignment horizontal="left"/>
    </xf>
    <xf numFmtId="10" fontId="9" fillId="0" borderId="25" xfId="101" applyNumberFormat="1" applyFont="1" applyFill="1" applyBorder="1" applyAlignment="1">
      <alignment horizontal="right" vertical="top" wrapText="1"/>
    </xf>
    <xf numFmtId="0" fontId="10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indent="1"/>
    </xf>
    <xf numFmtId="0" fontId="63" fillId="0" borderId="0" xfId="0" applyFont="1" applyAlignment="1"/>
    <xf numFmtId="10" fontId="0" fillId="0" borderId="11" xfId="101" applyNumberFormat="1" applyFont="1" applyBorder="1"/>
    <xf numFmtId="10" fontId="0" fillId="0" borderId="11" xfId="0" applyNumberFormat="1" applyBorder="1"/>
    <xf numFmtId="165" fontId="0" fillId="0" borderId="11" xfId="38" applyNumberFormat="1" applyFont="1" applyBorder="1" applyAlignment="1">
      <alignment horizontal="right"/>
    </xf>
    <xf numFmtId="165" fontId="0" fillId="0" borderId="0" xfId="38" applyNumberFormat="1" applyFont="1"/>
    <xf numFmtId="0" fontId="6" fillId="0" borderId="0" xfId="0" applyFont="1" applyAlignment="1"/>
    <xf numFmtId="165" fontId="9" fillId="0" borderId="0" xfId="50" applyNumberFormat="1" applyFont="1" applyFill="1" applyBorder="1"/>
    <xf numFmtId="165" fontId="9" fillId="0" borderId="16" xfId="50" applyNumberFormat="1" applyFont="1" applyFill="1" applyBorder="1"/>
    <xf numFmtId="42" fontId="9" fillId="0" borderId="0" xfId="54" applyFont="1" applyFill="1" applyBorder="1"/>
    <xf numFmtId="37" fontId="62" fillId="0" borderId="18" xfId="0" applyNumberFormat="1" applyFont="1" applyBorder="1" applyAlignment="1">
      <alignment horizontal="center" vertical="top" wrapText="1"/>
    </xf>
    <xf numFmtId="0" fontId="63" fillId="0" borderId="22" xfId="0" applyFont="1" applyBorder="1" applyAlignment="1">
      <alignment horizontal="center" vertical="top" wrapText="1"/>
    </xf>
    <xf numFmtId="0" fontId="63" fillId="0" borderId="19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justify" vertical="top" wrapText="1"/>
    </xf>
    <xf numFmtId="0" fontId="9" fillId="0" borderId="0" xfId="0" applyFont="1" applyFill="1" applyBorder="1" applyAlignment="1">
      <alignment horizontal="justify" vertical="top" wrapText="1"/>
    </xf>
    <xf numFmtId="10" fontId="9" fillId="0" borderId="0" xfId="0" applyNumberFormat="1" applyFont="1" applyBorder="1" applyAlignment="1">
      <alignment horizontal="right" vertical="top" wrapText="1"/>
    </xf>
    <xf numFmtId="0" fontId="9" fillId="0" borderId="0" xfId="0" applyFont="1" applyBorder="1" applyAlignment="1">
      <alignment horizontal="left" vertical="top" wrapText="1" indent="1"/>
    </xf>
    <xf numFmtId="0" fontId="9" fillId="0" borderId="0" xfId="0" applyFont="1" applyBorder="1" applyAlignment="1">
      <alignment horizontal="left" vertical="top" indent="1"/>
    </xf>
    <xf numFmtId="167" fontId="5" fillId="0" borderId="0" xfId="0" applyNumberFormat="1" applyFont="1"/>
    <xf numFmtId="166" fontId="5" fillId="0" borderId="0" xfId="0" applyNumberFormat="1" applyFont="1" applyFill="1"/>
    <xf numFmtId="0" fontId="5" fillId="0" borderId="0" xfId="0" applyFont="1" applyAlignment="1">
      <alignment vertical="center"/>
    </xf>
    <xf numFmtId="0" fontId="8" fillId="0" borderId="0" xfId="0" applyFont="1" applyBorder="1" applyAlignment="1">
      <alignment horizontal="justify" vertical="center" wrapText="1"/>
    </xf>
    <xf numFmtId="164" fontId="9" fillId="0" borderId="0" xfId="0" applyNumberFormat="1" applyFont="1" applyBorder="1" applyAlignment="1">
      <alignment horizontal="right" wrapText="1"/>
    </xf>
    <xf numFmtId="42" fontId="9" fillId="0" borderId="28" xfId="54" applyFont="1" applyFill="1" applyBorder="1" applyAlignment="1"/>
    <xf numFmtId="0" fontId="8" fillId="0" borderId="0" xfId="0" applyFont="1" applyBorder="1" applyAlignment="1">
      <alignment horizontal="justify" wrapText="1"/>
    </xf>
    <xf numFmtId="0" fontId="65" fillId="0" borderId="0" xfId="128"/>
    <xf numFmtId="0" fontId="65" fillId="0" borderId="31" xfId="128" applyBorder="1"/>
    <xf numFmtId="0" fontId="4" fillId="0" borderId="0" xfId="128" applyFont="1" applyAlignment="1">
      <alignment horizontal="center"/>
    </xf>
    <xf numFmtId="174" fontId="4" fillId="0" borderId="32" xfId="128" applyNumberFormat="1" applyFont="1" applyBorder="1" applyAlignment="1">
      <alignment horizontal="right"/>
    </xf>
    <xf numFmtId="175" fontId="4" fillId="0" borderId="32" xfId="128" applyNumberFormat="1" applyFont="1" applyBorder="1" applyAlignment="1">
      <alignment horizontal="right"/>
    </xf>
    <xf numFmtId="174" fontId="10" fillId="0" borderId="33" xfId="128" applyNumberFormat="1" applyFont="1" applyBorder="1" applyAlignment="1">
      <alignment horizontal="right"/>
    </xf>
    <xf numFmtId="0" fontId="4" fillId="0" borderId="0" xfId="128" applyFont="1"/>
    <xf numFmtId="0" fontId="10" fillId="0" borderId="0" xfId="134" quotePrefix="1" applyFont="1" applyAlignment="1">
      <alignment horizontal="center"/>
    </xf>
    <xf numFmtId="0" fontId="10" fillId="0" borderId="0" xfId="134" applyFont="1" applyAlignment="1">
      <alignment horizontal="center"/>
    </xf>
    <xf numFmtId="0" fontId="10" fillId="0" borderId="0" xfId="134" applyFont="1" applyAlignment="1" applyProtection="1">
      <alignment horizontal="center"/>
    </xf>
    <xf numFmtId="0" fontId="10" fillId="0" borderId="35" xfId="134" applyFont="1" applyBorder="1" applyAlignment="1" applyProtection="1">
      <alignment horizontal="center"/>
    </xf>
    <xf numFmtId="0" fontId="10" fillId="0" borderId="11" xfId="134" applyFont="1" applyBorder="1" applyAlignment="1" applyProtection="1">
      <alignment horizontal="center"/>
    </xf>
    <xf numFmtId="0" fontId="10" fillId="0" borderId="0" xfId="134" applyFont="1" applyBorder="1"/>
    <xf numFmtId="0" fontId="10" fillId="0" borderId="0" xfId="134" quotePrefix="1" applyFont="1" applyBorder="1" applyAlignment="1" applyProtection="1">
      <alignment horizontal="left"/>
    </xf>
    <xf numFmtId="174" fontId="4" fillId="0" borderId="0" xfId="128" applyNumberFormat="1" applyFont="1" applyBorder="1" applyAlignment="1">
      <alignment horizontal="right"/>
    </xf>
    <xf numFmtId="175" fontId="4" fillId="0" borderId="0" xfId="128" applyNumberFormat="1" applyFont="1" applyBorder="1" applyAlignment="1">
      <alignment horizontal="right"/>
    </xf>
    <xf numFmtId="0" fontId="4" fillId="0" borderId="0" xfId="135" quotePrefix="1" applyFont="1" applyAlignment="1">
      <alignment horizontal="left" indent="1"/>
    </xf>
    <xf numFmtId="37" fontId="4" fillId="0" borderId="0" xfId="136" applyNumberFormat="1" applyFont="1" applyBorder="1"/>
    <xf numFmtId="177" fontId="4" fillId="0" borderId="0" xfId="128" applyNumberFormat="1" applyFont="1" applyBorder="1" applyAlignment="1">
      <alignment horizontal="right"/>
    </xf>
    <xf numFmtId="0" fontId="4" fillId="0" borderId="0" xfId="135" applyFont="1" applyAlignment="1">
      <alignment horizontal="left" indent="1"/>
    </xf>
    <xf numFmtId="0" fontId="4" fillId="0" borderId="0" xfId="134"/>
    <xf numFmtId="0" fontId="10" fillId="0" borderId="0" xfId="134" quotePrefix="1" applyFont="1" applyBorder="1" applyAlignment="1" applyProtection="1">
      <alignment horizontal="right"/>
    </xf>
    <xf numFmtId="177" fontId="10" fillId="0" borderId="33" xfId="128" applyNumberFormat="1" applyFont="1" applyBorder="1" applyAlignment="1">
      <alignment horizontal="right"/>
    </xf>
    <xf numFmtId="10" fontId="9" fillId="0" borderId="16" xfId="101" applyNumberFormat="1" applyFont="1" applyBorder="1" applyAlignment="1">
      <alignment horizontal="right" vertical="top" wrapText="1"/>
    </xf>
    <xf numFmtId="0" fontId="69" fillId="0" borderId="36" xfId="128" applyFont="1" applyBorder="1" applyAlignment="1">
      <alignment horizontal="center" vertical="center" wrapText="1"/>
    </xf>
    <xf numFmtId="0" fontId="68" fillId="0" borderId="0" xfId="128" applyFont="1" applyAlignment="1">
      <alignment horizontal="left"/>
    </xf>
    <xf numFmtId="178" fontId="68" fillId="0" borderId="0" xfId="128" applyNumberFormat="1" applyFont="1" applyAlignment="1">
      <alignment horizontal="right"/>
    </xf>
    <xf numFmtId="177" fontId="68" fillId="0" borderId="0" xfId="128" applyNumberFormat="1" applyFont="1" applyAlignment="1">
      <alignment horizontal="right"/>
    </xf>
    <xf numFmtId="176" fontId="68" fillId="0" borderId="0" xfId="128" applyNumberFormat="1" applyFont="1" applyAlignment="1">
      <alignment horizontal="right"/>
    </xf>
    <xf numFmtId="37" fontId="62" fillId="0" borderId="20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0" fillId="0" borderId="25" xfId="0" applyBorder="1"/>
    <xf numFmtId="0" fontId="0" fillId="0" borderId="0" xfId="0" applyBorder="1"/>
    <xf numFmtId="0" fontId="10" fillId="0" borderId="30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5" fillId="0" borderId="29" xfId="0" applyFont="1" applyBorder="1" applyAlignment="1">
      <alignment horizontal="center" vertical="top" wrapText="1"/>
    </xf>
    <xf numFmtId="0" fontId="0" fillId="0" borderId="18" xfId="0" applyBorder="1"/>
    <xf numFmtId="0" fontId="10" fillId="0" borderId="18" xfId="0" applyFont="1" applyFill="1" applyBorder="1" applyAlignment="1">
      <alignment horizontal="center"/>
    </xf>
    <xf numFmtId="0" fontId="0" fillId="0" borderId="29" xfId="0" applyBorder="1"/>
    <xf numFmtId="0" fontId="0" fillId="0" borderId="29" xfId="0" applyFill="1" applyBorder="1"/>
    <xf numFmtId="0" fontId="5" fillId="0" borderId="28" xfId="0" applyFont="1" applyBorder="1"/>
    <xf numFmtId="0" fontId="10" fillId="0" borderId="36" xfId="0" applyFont="1" applyBorder="1" applyAlignment="1">
      <alignment horizontal="left" indent="2"/>
    </xf>
    <xf numFmtId="0" fontId="10" fillId="0" borderId="19" xfId="0" applyFont="1" applyFill="1" applyBorder="1" applyAlignment="1">
      <alignment horizontal="center"/>
    </xf>
    <xf numFmtId="41" fontId="5" fillId="0" borderId="18" xfId="54" applyNumberFormat="1" applyFont="1" applyFill="1" applyBorder="1" applyAlignment="1">
      <alignment horizontal="center"/>
    </xf>
    <xf numFmtId="0" fontId="5" fillId="0" borderId="18" xfId="0" applyFont="1" applyBorder="1"/>
    <xf numFmtId="173" fontId="10" fillId="0" borderId="39" xfId="0" applyNumberFormat="1" applyFont="1" applyBorder="1"/>
    <xf numFmtId="0" fontId="10" fillId="0" borderId="18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10" fontId="0" fillId="0" borderId="0" xfId="101" applyNumberFormat="1" applyFont="1" applyBorder="1"/>
    <xf numFmtId="165" fontId="0" fillId="0" borderId="0" xfId="38" applyNumberFormat="1" applyFont="1" applyBorder="1" applyAlignment="1">
      <alignment horizontal="right"/>
    </xf>
    <xf numFmtId="10" fontId="0" fillId="0" borderId="0" xfId="0" applyNumberFormat="1" applyBorder="1"/>
    <xf numFmtId="10" fontId="0" fillId="0" borderId="25" xfId="0" applyNumberFormat="1" applyBorder="1"/>
    <xf numFmtId="10" fontId="0" fillId="0" borderId="37" xfId="0" applyNumberFormat="1" applyBorder="1"/>
    <xf numFmtId="165" fontId="0" fillId="0" borderId="40" xfId="38" applyNumberFormat="1" applyFont="1" applyBorder="1" applyAlignment="1">
      <alignment horizontal="right"/>
    </xf>
    <xf numFmtId="10" fontId="0" fillId="0" borderId="26" xfId="0" applyNumberFormat="1" applyBorder="1"/>
    <xf numFmtId="0" fontId="0" fillId="0" borderId="30" xfId="0" applyBorder="1"/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2" fontId="0" fillId="0" borderId="25" xfId="54" applyFont="1" applyBorder="1"/>
    <xf numFmtId="166" fontId="0" fillId="0" borderId="0" xfId="0" applyNumberFormat="1" applyBorder="1"/>
    <xf numFmtId="166" fontId="10" fillId="0" borderId="21" xfId="0" applyNumberFormat="1" applyFont="1" applyBorder="1" applyAlignment="1">
      <alignment horizontal="center"/>
    </xf>
    <xf numFmtId="0" fontId="0" fillId="0" borderId="7" xfId="0" applyBorder="1"/>
    <xf numFmtId="42" fontId="0" fillId="0" borderId="21" xfId="54" applyFont="1" applyBorder="1"/>
    <xf numFmtId="0" fontId="62" fillId="0" borderId="18" xfId="0" applyFont="1" applyBorder="1" applyAlignment="1">
      <alignment horizontal="justify" vertical="top" wrapText="1"/>
    </xf>
    <xf numFmtId="37" fontId="62" fillId="0" borderId="18" xfId="0" applyNumberFormat="1" applyFont="1" applyBorder="1" applyAlignment="1">
      <alignment horizontal="right" vertical="top" wrapText="1"/>
    </xf>
    <xf numFmtId="10" fontId="62" fillId="0" borderId="19" xfId="101" applyNumberFormat="1" applyFont="1" applyFill="1" applyBorder="1" applyAlignment="1">
      <alignment horizontal="right" vertical="top" wrapText="1"/>
    </xf>
    <xf numFmtId="0" fontId="62" fillId="0" borderId="18" xfId="0" applyFont="1" applyBorder="1" applyAlignment="1">
      <alignment horizontal="center" vertical="top" wrapText="1"/>
    </xf>
    <xf numFmtId="37" fontId="62" fillId="0" borderId="18" xfId="0" applyNumberFormat="1" applyFont="1" applyFill="1" applyBorder="1" applyAlignment="1">
      <alignment horizontal="right" vertical="top" wrapText="1"/>
    </xf>
    <xf numFmtId="0" fontId="62" fillId="0" borderId="19" xfId="0" applyFont="1" applyBorder="1" applyAlignment="1">
      <alignment horizontal="center" vertical="top" wrapText="1"/>
    </xf>
    <xf numFmtId="164" fontId="62" fillId="0" borderId="19" xfId="101" applyNumberFormat="1" applyFont="1" applyFill="1" applyBorder="1" applyAlignment="1">
      <alignment horizontal="right" vertical="top" wrapText="1"/>
    </xf>
    <xf numFmtId="37" fontId="62" fillId="0" borderId="20" xfId="0" applyNumberFormat="1" applyFont="1" applyBorder="1" applyAlignment="1">
      <alignment horizontal="right" vertical="top" wrapText="1"/>
    </xf>
    <xf numFmtId="10" fontId="62" fillId="0" borderId="19" xfId="101" applyNumberFormat="1" applyFont="1" applyFill="1" applyBorder="1" applyAlignment="1">
      <alignment horizontal="center" vertical="top" wrapText="1"/>
    </xf>
    <xf numFmtId="37" fontId="62" fillId="0" borderId="18" xfId="0" applyNumberFormat="1" applyFont="1" applyFill="1" applyBorder="1" applyAlignment="1">
      <alignment horizontal="center" vertical="top" wrapText="1"/>
    </xf>
    <xf numFmtId="164" fontId="62" fillId="0" borderId="19" xfId="101" applyNumberFormat="1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4" fillId="0" borderId="0" xfId="0" applyFont="1" applyFill="1" applyBorder="1"/>
    <xf numFmtId="0" fontId="4" fillId="0" borderId="0" xfId="0" quotePrefix="1" applyFont="1" applyAlignment="1">
      <alignment horizontal="left"/>
    </xf>
    <xf numFmtId="0" fontId="4" fillId="0" borderId="0" xfId="138"/>
    <xf numFmtId="0" fontId="4" fillId="0" borderId="0" xfId="138" applyAlignment="1">
      <alignment horizontal="center"/>
    </xf>
    <xf numFmtId="0" fontId="4" fillId="0" borderId="0" xfId="138" applyAlignment="1">
      <alignment horizontal="left"/>
    </xf>
    <xf numFmtId="0" fontId="4" fillId="0" borderId="0" xfId="138" applyAlignment="1">
      <alignment horizontal="left" indent="1"/>
    </xf>
    <xf numFmtId="0" fontId="72" fillId="0" borderId="0" xfId="138" applyFont="1" applyAlignment="1">
      <alignment horizontal="left" vertical="top"/>
    </xf>
    <xf numFmtId="0" fontId="10" fillId="0" borderId="11" xfId="138" applyFont="1" applyBorder="1" applyAlignment="1">
      <alignment wrapText="1"/>
    </xf>
    <xf numFmtId="0" fontId="10" fillId="0" borderId="11" xfId="138" applyFont="1" applyBorder="1" applyAlignment="1">
      <alignment horizontal="left"/>
    </xf>
    <xf numFmtId="0" fontId="10" fillId="0" borderId="11" xfId="92" applyFont="1" applyBorder="1" applyAlignment="1">
      <alignment horizontal="center" vertical="center" wrapText="1"/>
    </xf>
    <xf numFmtId="0" fontId="72" fillId="0" borderId="0" xfId="138" applyFont="1" applyAlignment="1">
      <alignment horizontal="left" vertical="top" wrapText="1"/>
    </xf>
    <xf numFmtId="3" fontId="4" fillId="0" borderId="0" xfId="138" applyNumberFormat="1" applyAlignment="1">
      <alignment horizontal="right"/>
    </xf>
    <xf numFmtId="8" fontId="4" fillId="0" borderId="0" xfId="138" applyNumberFormat="1"/>
    <xf numFmtId="8" fontId="4" fillId="0" borderId="11" xfId="138" applyNumberFormat="1" applyBorder="1"/>
    <xf numFmtId="8" fontId="4" fillId="0" borderId="0" xfId="138" applyNumberFormat="1" applyBorder="1"/>
    <xf numFmtId="179" fontId="73" fillId="0" borderId="0" xfId="138" applyNumberFormat="1" applyFont="1" applyAlignment="1">
      <alignment horizontal="left" vertical="top"/>
    </xf>
    <xf numFmtId="0" fontId="4" fillId="0" borderId="0" xfId="138" applyFont="1" applyAlignment="1">
      <alignment horizontal="left" indent="1"/>
    </xf>
    <xf numFmtId="8" fontId="4" fillId="0" borderId="0" xfId="138" applyNumberFormat="1" applyFont="1" applyBorder="1"/>
    <xf numFmtId="8" fontId="34" fillId="0" borderId="0" xfId="138" applyNumberFormat="1" applyFont="1" applyBorder="1"/>
    <xf numFmtId="180" fontId="4" fillId="0" borderId="0" xfId="138" applyNumberFormat="1"/>
    <xf numFmtId="0" fontId="72" fillId="0" borderId="0" xfId="138" applyFont="1" applyAlignment="1">
      <alignment horizontal="center" vertical="top"/>
    </xf>
    <xf numFmtId="0" fontId="4" fillId="0" borderId="0" xfId="138" applyFill="1" applyAlignment="1">
      <alignment horizontal="left" indent="1"/>
    </xf>
    <xf numFmtId="8" fontId="4" fillId="0" borderId="0" xfId="138" applyNumberFormat="1" applyFill="1"/>
    <xf numFmtId="8" fontId="4" fillId="0" borderId="41" xfId="138" applyNumberFormat="1" applyBorder="1"/>
    <xf numFmtId="0" fontId="10" fillId="0" borderId="0" xfId="92" applyFont="1"/>
    <xf numFmtId="8" fontId="10" fillId="0" borderId="0" xfId="138" applyNumberFormat="1" applyFont="1"/>
    <xf numFmtId="10" fontId="10" fillId="0" borderId="0" xfId="101" applyNumberFormat="1" applyFont="1"/>
    <xf numFmtId="0" fontId="4" fillId="0" borderId="0" xfId="138" applyBorder="1"/>
    <xf numFmtId="10" fontId="10" fillId="0" borderId="0" xfId="138" applyNumberFormat="1" applyFont="1" applyBorder="1"/>
    <xf numFmtId="0" fontId="4" fillId="0" borderId="0" xfId="0" applyFont="1" applyAlignment="1">
      <alignment horizontal="left"/>
    </xf>
    <xf numFmtId="0" fontId="4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0" xfId="92" applyFont="1" applyFill="1" applyAlignment="1">
      <alignment horizontal="left"/>
    </xf>
    <xf numFmtId="0" fontId="4" fillId="0" borderId="0" xfId="0" applyFont="1"/>
    <xf numFmtId="0" fontId="4" fillId="0" borderId="0" xfId="0" applyFont="1" applyBorder="1" applyAlignment="1">
      <alignment horizontal="left" indent="2"/>
    </xf>
    <xf numFmtId="0" fontId="4" fillId="0" borderId="0" xfId="0" applyFont="1" applyBorder="1" applyAlignment="1">
      <alignment horizontal="left" indent="1"/>
    </xf>
    <xf numFmtId="10" fontId="5" fillId="0" borderId="0" xfId="0" applyNumberFormat="1" applyFont="1"/>
    <xf numFmtId="37" fontId="0" fillId="0" borderId="0" xfId="0" applyNumberFormat="1"/>
    <xf numFmtId="42" fontId="0" fillId="0" borderId="0" xfId="0" applyNumberFormat="1"/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15" fontId="5" fillId="0" borderId="0" xfId="0" quotePrefix="1" applyNumberFormat="1" applyFont="1" applyFill="1" applyBorder="1" applyAlignment="1">
      <alignment horizontal="center"/>
    </xf>
    <xf numFmtId="0" fontId="0" fillId="0" borderId="18" xfId="0" applyFill="1" applyBorder="1"/>
    <xf numFmtId="0" fontId="5" fillId="0" borderId="18" xfId="0" applyFont="1" applyFill="1" applyBorder="1" applyAlignment="1">
      <alignment horizontal="left" vertical="top"/>
    </xf>
    <xf numFmtId="43" fontId="0" fillId="0" borderId="0" xfId="0" applyNumberFormat="1" applyFill="1"/>
    <xf numFmtId="0" fontId="10" fillId="0" borderId="38" xfId="0" applyFont="1" applyFill="1" applyBorder="1"/>
    <xf numFmtId="0" fontId="4" fillId="0" borderId="18" xfId="0" applyFont="1" applyFill="1" applyBorder="1"/>
    <xf numFmtId="0" fontId="10" fillId="0" borderId="18" xfId="0" applyFont="1" applyFill="1" applyBorder="1"/>
    <xf numFmtId="0" fontId="62" fillId="0" borderId="0" xfId="0" applyFont="1" applyFill="1" applyAlignment="1"/>
    <xf numFmtId="0" fontId="56" fillId="0" borderId="0" xfId="0" applyFont="1" applyFill="1"/>
    <xf numFmtId="173" fontId="5" fillId="0" borderId="18" xfId="54" applyNumberFormat="1" applyFont="1" applyFill="1" applyBorder="1" applyAlignment="1">
      <alignment horizontal="center"/>
    </xf>
    <xf numFmtId="0" fontId="0" fillId="0" borderId="43" xfId="0" applyFill="1" applyBorder="1"/>
    <xf numFmtId="0" fontId="0" fillId="0" borderId="25" xfId="0" applyFill="1" applyBorder="1"/>
    <xf numFmtId="165" fontId="5" fillId="0" borderId="25" xfId="38" applyNumberFormat="1" applyFont="1" applyFill="1" applyBorder="1"/>
    <xf numFmtId="165" fontId="10" fillId="0" borderId="34" xfId="48" applyNumberFormat="1" applyFont="1" applyFill="1" applyBorder="1"/>
    <xf numFmtId="165" fontId="0" fillId="0" borderId="25" xfId="0" applyNumberFormat="1" applyFill="1" applyBorder="1"/>
    <xf numFmtId="165" fontId="5" fillId="0" borderId="25" xfId="49" applyNumberFormat="1" applyFont="1" applyFill="1" applyBorder="1" applyAlignment="1">
      <alignment horizontal="right"/>
    </xf>
    <xf numFmtId="0" fontId="10" fillId="0" borderId="25" xfId="0" applyFont="1" applyFill="1" applyBorder="1" applyAlignment="1">
      <alignment horizontal="center" wrapText="1"/>
    </xf>
    <xf numFmtId="10" fontId="58" fillId="0" borderId="37" xfId="104" applyNumberFormat="1" applyFont="1" applyFill="1" applyBorder="1"/>
    <xf numFmtId="10" fontId="58" fillId="0" borderId="37" xfId="101" applyNumberFormat="1" applyFont="1" applyFill="1" applyBorder="1"/>
    <xf numFmtId="165" fontId="10" fillId="0" borderId="25" xfId="48" applyNumberFormat="1" applyFont="1" applyFill="1" applyBorder="1"/>
    <xf numFmtId="0" fontId="10" fillId="0" borderId="42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10" fillId="0" borderId="42" xfId="0" quotePrefix="1" applyFont="1" applyBorder="1" applyAlignment="1">
      <alignment horizontal="left" vertical="top" wrapText="1"/>
    </xf>
    <xf numFmtId="0" fontId="10" fillId="0" borderId="18" xfId="0" quotePrefix="1" applyFont="1" applyBorder="1" applyAlignment="1">
      <alignment horizontal="left" vertical="top" wrapText="1"/>
    </xf>
    <xf numFmtId="0" fontId="5" fillId="0" borderId="18" xfId="0" quotePrefix="1" applyFont="1" applyFill="1" applyBorder="1" applyAlignment="1">
      <alignment horizontal="left" vertical="top" wrapText="1"/>
    </xf>
    <xf numFmtId="0" fontId="4" fillId="0" borderId="18" xfId="0" quotePrefix="1" applyFont="1" applyBorder="1" applyAlignment="1">
      <alignment horizontal="left" vertical="top" wrapText="1"/>
    </xf>
    <xf numFmtId="0" fontId="5" fillId="0" borderId="18" xfId="0" applyFont="1" applyFill="1" applyBorder="1" applyAlignment="1">
      <alignment horizontal="justify" vertical="top" wrapText="1"/>
    </xf>
    <xf numFmtId="0" fontId="10" fillId="0" borderId="18" xfId="0" applyFont="1" applyFill="1" applyBorder="1" applyAlignment="1">
      <alignment horizontal="justify" vertical="top" wrapText="1"/>
    </xf>
    <xf numFmtId="0" fontId="5" fillId="0" borderId="18" xfId="0" applyFont="1" applyFill="1" applyBorder="1" applyAlignment="1">
      <alignment horizontal="left" vertical="top" wrapText="1" indent="2"/>
    </xf>
    <xf numFmtId="0" fontId="10" fillId="0" borderId="18" xfId="0" applyFont="1" applyBorder="1" applyAlignment="1">
      <alignment horizontal="justify" vertical="top" wrapText="1"/>
    </xf>
    <xf numFmtId="0" fontId="5" fillId="0" borderId="18" xfId="0" applyFont="1" applyBorder="1" applyAlignment="1">
      <alignment horizontal="justify" vertical="top" wrapText="1"/>
    </xf>
    <xf numFmtId="0" fontId="10" fillId="0" borderId="19" xfId="0" quotePrefix="1" applyFont="1" applyBorder="1" applyAlignment="1">
      <alignment horizontal="left" vertical="top" wrapText="1"/>
    </xf>
    <xf numFmtId="165" fontId="5" fillId="0" borderId="18" xfId="38" applyNumberFormat="1" applyFont="1" applyFill="1" applyBorder="1" applyAlignment="1">
      <alignment horizontal="center"/>
    </xf>
    <xf numFmtId="14" fontId="5" fillId="0" borderId="0" xfId="0" applyNumberFormat="1" applyFont="1"/>
    <xf numFmtId="165" fontId="0" fillId="0" borderId="25" xfId="140" applyNumberFormat="1" applyFont="1" applyBorder="1"/>
    <xf numFmtId="0" fontId="4" fillId="0" borderId="0" xfId="138" applyAlignment="1">
      <alignment wrapText="1"/>
    </xf>
    <xf numFmtId="39" fontId="4" fillId="0" borderId="0" xfId="0" quotePrefix="1" applyNumberFormat="1" applyFont="1"/>
    <xf numFmtId="8" fontId="4" fillId="0" borderId="11" xfId="138" applyNumberFormat="1" applyFont="1" applyBorder="1"/>
    <xf numFmtId="0" fontId="5" fillId="0" borderId="19" xfId="0" applyFont="1" applyFill="1" applyBorder="1" applyAlignment="1">
      <alignment horizontal="center"/>
    </xf>
    <xf numFmtId="0" fontId="10" fillId="0" borderId="19" xfId="0" applyFont="1" applyFill="1" applyBorder="1"/>
    <xf numFmtId="165" fontId="10" fillId="0" borderId="26" xfId="48" applyNumberFormat="1" applyFont="1" applyFill="1" applyBorder="1"/>
    <xf numFmtId="10" fontId="4" fillId="0" borderId="0" xfId="0" applyNumberFormat="1" applyFont="1"/>
    <xf numFmtId="0" fontId="0" fillId="0" borderId="0" xfId="0" applyFill="1" applyBorder="1"/>
    <xf numFmtId="14" fontId="10" fillId="0" borderId="42" xfId="0" quotePrefix="1" applyNumberFormat="1" applyFont="1" applyFill="1" applyBorder="1" applyAlignment="1">
      <alignment horizontal="center" wrapText="1"/>
    </xf>
    <xf numFmtId="8" fontId="4" fillId="0" borderId="0" xfId="138" applyNumberFormat="1" applyFont="1" applyFill="1" applyBorder="1"/>
    <xf numFmtId="0" fontId="10" fillId="0" borderId="0" xfId="0" applyFont="1" applyFill="1"/>
    <xf numFmtId="0" fontId="63" fillId="0" borderId="0" xfId="0" applyFont="1" applyAlignment="1">
      <alignment horizontal="center"/>
    </xf>
    <xf numFmtId="0" fontId="64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138" applyFont="1" applyFill="1"/>
    <xf numFmtId="0" fontId="4" fillId="0" borderId="0" xfId="138" quotePrefix="1" applyFill="1" applyAlignment="1">
      <alignment horizontal="center"/>
    </xf>
    <xf numFmtId="0" fontId="4" fillId="0" borderId="18" xfId="0" quotePrefix="1" applyFont="1" applyFill="1" applyBorder="1" applyAlignment="1">
      <alignment horizontal="left" vertical="top" wrapText="1"/>
    </xf>
    <xf numFmtId="0" fontId="0" fillId="0" borderId="0" xfId="0" applyFill="1" applyAlignment="1">
      <alignment horizontal="left"/>
    </xf>
    <xf numFmtId="0" fontId="4" fillId="0" borderId="0" xfId="0" applyFont="1" applyAlignment="1">
      <alignment horizontal="center"/>
    </xf>
    <xf numFmtId="0" fontId="10" fillId="0" borderId="20" xfId="0" applyFont="1" applyFill="1" applyBorder="1" applyAlignment="1">
      <alignment horizontal="center" wrapText="1"/>
    </xf>
    <xf numFmtId="0" fontId="0" fillId="0" borderId="26" xfId="0" applyBorder="1"/>
    <xf numFmtId="0" fontId="6" fillId="0" borderId="23" xfId="0" applyFont="1" applyBorder="1" applyAlignment="1"/>
    <xf numFmtId="10" fontId="0" fillId="0" borderId="16" xfId="101" applyNumberFormat="1" applyFont="1" applyBorder="1"/>
    <xf numFmtId="0" fontId="0" fillId="0" borderId="16" xfId="0" applyBorder="1"/>
    <xf numFmtId="10" fontId="0" fillId="0" borderId="16" xfId="0" applyNumberFormat="1" applyBorder="1"/>
    <xf numFmtId="0" fontId="0" fillId="0" borderId="30" xfId="0" applyBorder="1" applyAlignment="1">
      <alignment horizontal="center" wrapText="1"/>
    </xf>
    <xf numFmtId="0" fontId="0" fillId="0" borderId="29" xfId="0" applyBorder="1" applyAlignment="1">
      <alignment horizontal="center"/>
    </xf>
    <xf numFmtId="0" fontId="0" fillId="0" borderId="24" xfId="0" applyBorder="1" applyAlignment="1">
      <alignment horizontal="center"/>
    </xf>
    <xf numFmtId="0" fontId="5" fillId="0" borderId="42" xfId="0" applyFont="1" applyBorder="1"/>
    <xf numFmtId="0" fontId="10" fillId="0" borderId="16" xfId="0" applyFont="1" applyFill="1" applyBorder="1" applyAlignment="1">
      <alignment horizontal="center"/>
    </xf>
    <xf numFmtId="0" fontId="10" fillId="0" borderId="42" xfId="0" applyFont="1" applyBorder="1" applyAlignment="1">
      <alignment horizontal="center"/>
    </xf>
    <xf numFmtId="165" fontId="62" fillId="0" borderId="19" xfId="38" applyNumberFormat="1" applyFont="1" applyFill="1" applyBorder="1" applyAlignment="1">
      <alignment horizontal="center" vertical="top" wrapText="1"/>
    </xf>
    <xf numFmtId="164" fontId="4" fillId="0" borderId="0" xfId="101" applyNumberFormat="1" applyFont="1"/>
    <xf numFmtId="0" fontId="4" fillId="0" borderId="0" xfId="0" applyFont="1" applyFill="1" applyBorder="1" applyAlignment="1">
      <alignment horizontal="left" indent="1"/>
    </xf>
    <xf numFmtId="0" fontId="10" fillId="0" borderId="0" xfId="0" applyFont="1" applyFill="1" applyAlignment="1">
      <alignment horizontal="right"/>
    </xf>
    <xf numFmtId="0" fontId="63" fillId="0" borderId="0" xfId="0" applyFont="1" applyAlignment="1">
      <alignment horizontal="right"/>
    </xf>
    <xf numFmtId="0" fontId="10" fillId="0" borderId="0" xfId="138" applyFont="1" applyAlignment="1">
      <alignment horizontal="right"/>
    </xf>
    <xf numFmtId="0" fontId="10" fillId="0" borderId="0" xfId="138" applyFont="1" applyAlignment="1">
      <alignment horizontal="center"/>
    </xf>
    <xf numFmtId="0" fontId="71" fillId="0" borderId="0" xfId="138" applyFont="1" applyAlignment="1">
      <alignment horizontal="center"/>
    </xf>
    <xf numFmtId="0" fontId="0" fillId="0" borderId="0" xfId="0" applyAlignment="1">
      <alignment horizontal="center"/>
    </xf>
    <xf numFmtId="0" fontId="8" fillId="0" borderId="30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10" fillId="0" borderId="0" xfId="128" applyFont="1" applyBorder="1" applyAlignment="1">
      <alignment horizontal="center" wrapText="1"/>
    </xf>
    <xf numFmtId="0" fontId="10" fillId="0" borderId="31" xfId="128" applyFont="1" applyBorder="1" applyAlignment="1">
      <alignment horizontal="center" wrapText="1"/>
    </xf>
    <xf numFmtId="0" fontId="10" fillId="0" borderId="0" xfId="128" applyFont="1" applyAlignment="1">
      <alignment horizontal="center"/>
    </xf>
    <xf numFmtId="0" fontId="69" fillId="0" borderId="0" xfId="128" applyFont="1" applyAlignment="1">
      <alignment horizontal="center"/>
    </xf>
  </cellXfs>
  <cellStyles count="157">
    <cellStyle name="_x0013_" xfId="1"/>
    <cellStyle name="20% - Accent1" xfId="2" builtinId="30" customBuiltin="1"/>
    <cellStyle name="20% - Accent2" xfId="3" builtinId="34" customBuiltin="1"/>
    <cellStyle name="20% - Accent3" xfId="4" builtinId="38" customBuiltin="1"/>
    <cellStyle name="20% - Accent4" xfId="5" builtinId="42" customBuiltin="1"/>
    <cellStyle name="20% - Accent5" xfId="6" builtinId="46" customBuiltin="1"/>
    <cellStyle name="20% - Accent6" xfId="7" builtinId="50" customBuiltin="1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Add" xfId="26"/>
    <cellStyle name="Background" xfId="27"/>
    <cellStyle name="Bad" xfId="28" builtinId="27" customBuiltin="1"/>
    <cellStyle name="Body" xfId="29"/>
    <cellStyle name="BorderAreas" xfId="30"/>
    <cellStyle name="Calc Currency (0)" xfId="31"/>
    <cellStyle name="Calculation" xfId="32" builtinId="22" customBuiltin="1"/>
    <cellStyle name="Cents" xfId="33"/>
    <cellStyle name="Cents (0.0)" xfId="34"/>
    <cellStyle name="Check Cell" xfId="35" builtinId="23" customBuiltin="1"/>
    <cellStyle name="ColHead" xfId="36"/>
    <cellStyle name="Column Headers" xfId="37"/>
    <cellStyle name="Comma" xfId="38" builtinId="3"/>
    <cellStyle name="Comma  - Style1" xfId="39"/>
    <cellStyle name="Comma  - Style2" xfId="40"/>
    <cellStyle name="Comma  - Style3" xfId="41"/>
    <cellStyle name="Comma  - Style4" xfId="42"/>
    <cellStyle name="Comma  - Style5" xfId="43"/>
    <cellStyle name="Comma  - Style6" xfId="44"/>
    <cellStyle name="Comma  - Style7" xfId="45"/>
    <cellStyle name="Comma  - Style8" xfId="46"/>
    <cellStyle name="Comma 10" xfId="47"/>
    <cellStyle name="Comma 10 2" xfId="142"/>
    <cellStyle name="Comma 2" xfId="48"/>
    <cellStyle name="Comma 2 2" xfId="49"/>
    <cellStyle name="Comma 2 8" xfId="155"/>
    <cellStyle name="Comma 3" xfId="50"/>
    <cellStyle name="Comma 3 2" xfId="51"/>
    <cellStyle name="Comma 3 2 2" xfId="140"/>
    <cellStyle name="Comma 4" xfId="144"/>
    <cellStyle name="Comma 5" xfId="151"/>
    <cellStyle name="Comment" xfId="52"/>
    <cellStyle name="Copied" xfId="53"/>
    <cellStyle name="Currency" xfId="54" builtinId="4"/>
    <cellStyle name="Currency [$0]" xfId="55"/>
    <cellStyle name="Currency [£0]" xfId="56"/>
    <cellStyle name="Currency 2" xfId="132"/>
    <cellStyle name="Currency 2 2" xfId="139"/>
    <cellStyle name="Currency 3" xfId="145"/>
    <cellStyle name="Currency 4" xfId="149"/>
    <cellStyle name="Data Entry" xfId="57"/>
    <cellStyle name="Del" xfId="58"/>
    <cellStyle name="Entered" xfId="59"/>
    <cellStyle name="Explanatory Text" xfId="60" builtinId="53" customBuiltin="1"/>
    <cellStyle name="fred" xfId="61"/>
    <cellStyle name="Fred%" xfId="62"/>
    <cellStyle name="fred_EPI Budget for 2001 - 2005" xfId="63"/>
    <cellStyle name="Good" xfId="64" builtinId="26" customBuiltin="1"/>
    <cellStyle name="Grey" xfId="65"/>
    <cellStyle name="Header" xfId="66"/>
    <cellStyle name="Header1" xfId="67"/>
    <cellStyle name="Header2" xfId="68"/>
    <cellStyle name="Headers" xfId="69"/>
    <cellStyle name="heading" xfId="70"/>
    <cellStyle name="Heading 1" xfId="71" builtinId="16" customBuiltin="1"/>
    <cellStyle name="Heading 2" xfId="72" builtinId="17" customBuiltin="1"/>
    <cellStyle name="Heading 3" xfId="73" builtinId="18" customBuiltin="1"/>
    <cellStyle name="Heading 4" xfId="74" builtinId="19" customBuiltin="1"/>
    <cellStyle name="Heading1" xfId="75"/>
    <cellStyle name="Heading2" xfId="76"/>
    <cellStyle name="Hidden" xfId="77"/>
    <cellStyle name="Input" xfId="78" builtinId="20" customBuiltin="1"/>
    <cellStyle name="Input [yellow]" xfId="79"/>
    <cellStyle name="InputCell" xfId="80"/>
    <cellStyle name="Investor Relations Template" xfId="81"/>
    <cellStyle name="IR column headings" xfId="82"/>
    <cellStyle name="Label" xfId="83"/>
    <cellStyle name="Linked Cell" xfId="84" builtinId="24" customBuiltin="1"/>
    <cellStyle name="Locked" xfId="85"/>
    <cellStyle name="Neutral" xfId="86" builtinId="28" customBuiltin="1"/>
    <cellStyle name="no dec" xfId="87"/>
    <cellStyle name="No-Action" xfId="88"/>
    <cellStyle name="NoEntry" xfId="89"/>
    <cellStyle name="Normal" xfId="0" builtinId="0"/>
    <cellStyle name="Normal - Style1" xfId="90"/>
    <cellStyle name="Normal 10" xfId="136"/>
    <cellStyle name="Normal 11" xfId="143"/>
    <cellStyle name="Normal 12" xfId="147"/>
    <cellStyle name="Normal 13" xfId="153"/>
    <cellStyle name="Normal 19" xfId="156"/>
    <cellStyle name="Normal 2" xfId="91"/>
    <cellStyle name="Normal 2 2" xfId="130"/>
    <cellStyle name="Normal 2 2 2" xfId="148"/>
    <cellStyle name="Normal 2 9" xfId="154"/>
    <cellStyle name="Normal 3" xfId="92"/>
    <cellStyle name="Normal 4" xfId="93"/>
    <cellStyle name="Normal 4 17 2 2" xfId="150"/>
    <cellStyle name="Normal 4 2" xfId="134"/>
    <cellStyle name="Normal 5" xfId="94"/>
    <cellStyle name="Normal 6" xfId="95"/>
    <cellStyle name="Normal 7" xfId="128"/>
    <cellStyle name="Normal 8" xfId="131"/>
    <cellStyle name="Normal 8 2" xfId="138"/>
    <cellStyle name="Normal 9" xfId="137"/>
    <cellStyle name="Normal_Write-offs" xfId="135"/>
    <cellStyle name="Not Implemented" xfId="96"/>
    <cellStyle name="Note" xfId="97" builtinId="10" customBuiltin="1"/>
    <cellStyle name="nPlosion" xfId="98"/>
    <cellStyle name="Output" xfId="99" builtinId="21" customBuiltin="1"/>
    <cellStyle name="pchya" xfId="100"/>
    <cellStyle name="Percent" xfId="101" builtinId="5"/>
    <cellStyle name="Percent (0.0)" xfId="102"/>
    <cellStyle name="Percent [2]" xfId="103"/>
    <cellStyle name="Percent 2" xfId="104"/>
    <cellStyle name="Percent 2 2" xfId="105"/>
    <cellStyle name="Percent 3" xfId="106"/>
    <cellStyle name="Percent 3 2" xfId="107"/>
    <cellStyle name="Percent 3 2 2" xfId="141"/>
    <cellStyle name="Percent 4" xfId="108"/>
    <cellStyle name="Percent 5" xfId="129"/>
    <cellStyle name="Percent 6" xfId="133"/>
    <cellStyle name="Percent 7" xfId="146"/>
    <cellStyle name="Percent 8" xfId="152"/>
    <cellStyle name="PSChar" xfId="109"/>
    <cellStyle name="PSDate" xfId="110"/>
    <cellStyle name="PSDec" xfId="111"/>
    <cellStyle name="PSHeading" xfId="112"/>
    <cellStyle name="PSInt" xfId="113"/>
    <cellStyle name="PSSpacer" xfId="114"/>
    <cellStyle name="RevList" xfId="115"/>
    <cellStyle name="Row Heading" xfId="116"/>
    <cellStyle name="RowLabels" xfId="117"/>
    <cellStyle name="RowLevel_" xfId="118"/>
    <cellStyle name="Sheet Header" xfId="119"/>
    <cellStyle name="SubRoutine" xfId="120"/>
    <cellStyle name="Subtotal" xfId="121"/>
    <cellStyle name="Table" xfId="122"/>
    <cellStyle name="TableHead" xfId="123"/>
    <cellStyle name="Times New Roman" xfId="124"/>
    <cellStyle name="Title" xfId="125" builtinId="15" customBuiltin="1"/>
    <cellStyle name="Total" xfId="126" builtinId="25" customBuiltin="1"/>
    <cellStyle name="Warning Text" xfId="127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pshare\Utility\Supply%20Plan\LA%20Filing%202002\Revenue%20Requirements\Working%20Files\Book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Regulatory%20Filings/ETI/Rider%20Update/TCRF_DCRF_PCRF/DCRF/TY202006/28_DCRF%20Excel%20Template%20Report/Results/ETI%20DCRF%20Revenue%20Requirement%20Calculation_09092020043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1"/>
      <sheetName val="Summary 1-Ph1"/>
      <sheetName val="Summary 1-Ph1&amp;2"/>
      <sheetName val="Summary 4-Ph1&amp;2"/>
      <sheetName val="Input Sheet"/>
      <sheetName val="Revision Control"/>
      <sheetName val="Summary 1-All Phases"/>
      <sheetName val="Summary 4-All Phases"/>
      <sheetName val="Summary-Precomm-All Phases"/>
      <sheetName val="Summary 2-DONOTUSE"/>
      <sheetName val="Summary 3-DONOTUSE"/>
      <sheetName val="Labor-Peaker-Ph1"/>
      <sheetName val="Labor-Yr2"/>
      <sheetName val="Labor-Yr3+"/>
      <sheetName val="Labor-Peaker-Ph2"/>
      <sheetName val="Labor-CCGT-Ph1"/>
      <sheetName val="Routine O &amp; M-Peaker"/>
      <sheetName val="Routine O &amp; M-CCGT"/>
      <sheetName val="General Plant Operations-CCGT"/>
      <sheetName val="G&amp;A-Peaker"/>
      <sheetName val="MM Gas Turbine"/>
      <sheetName val="MM GT Spares"/>
      <sheetName val="Major Maint"/>
      <sheetName val="Major Maint-2"/>
      <sheetName val="Other Oper. Exp.(Ins,Taxes etc)"/>
      <sheetName val="Pre-Comm-CCGT"/>
      <sheetName val="Precomm LaborA-CCGT"/>
      <sheetName val="Precomm LaborB-CCGT"/>
      <sheetName val="Capital-CCGT"/>
      <sheetName val="Capital Sched"/>
      <sheetName val="Pre-Comm-Peaker"/>
      <sheetName val="Precomm LaborA-Peaker"/>
      <sheetName val="Precomm LaborB-Peaker"/>
      <sheetName val="Capital-Peaker"/>
      <sheetName val="Degradation-Starts"/>
      <sheetName val="Dispatch"/>
      <sheetName val="Asset Management"/>
      <sheetName val="AssetMgt Labor-Yrs1-30-CCGT"/>
      <sheetName val="Degradation-Hrs"/>
      <sheetName val="Summary 4-Ph1"/>
      <sheetName val="Summary-Precomm-Ph1"/>
      <sheetName val="Labor-CCGT-Ph2"/>
      <sheetName val="Routine O &amp; M-CCGT-Ph2"/>
      <sheetName val="General Plant Ops-CCGT-Ph2"/>
      <sheetName val="AssetMgt Labor-Yrs1-30-Ph3"/>
      <sheetName val="Regular&amp;Modified Outage Costs"/>
      <sheetName val="Questions &amp; Answers"/>
      <sheetName val="StartCost-VS-NormalStarts"/>
      <sheetName val="StartCost-VS-Ratio"/>
      <sheetName val="Regional Labor Coeff"/>
      <sheetName val="AssetMgt Labor-Yrs1-30-Peak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RIB"/>
      <sheetName val="Baseline Factors"/>
      <sheetName val="DCRF Factors"/>
      <sheetName val="Results"/>
      <sheetName val="Revenue Requirement"/>
      <sheetName val="Billing Determinants"/>
      <sheetName val="Iteration No."/>
      <sheetName val="Header Info - NEED TO UPDATE"/>
      <sheetName val="Schedule-A"/>
      <sheetName val="Schedule-B"/>
      <sheetName val="Schedule B-1"/>
      <sheetName val="Schedule B-5"/>
      <sheetName val="Schedule B-7"/>
      <sheetName val="Schedule-E-1"/>
      <sheetName val="Schedule-E-2 "/>
      <sheetName val="ETI_DCRF_Other_Tax_Workpaper_1"/>
      <sheetName val="ETI_DCRF_Other_Tax_Workpaper_2"/>
      <sheetName val="Schedule E-3"/>
      <sheetName val="Schedule E-3.7"/>
      <sheetName val="Schedule E-3.10"/>
      <sheetName val="Schedule H"/>
      <sheetName val="Summary"/>
      <sheetName val="Schedule J"/>
      <sheetName val="Schedule K"/>
    </sheetNames>
    <sheetDataSet>
      <sheetData sheetId="0"/>
      <sheetData sheetId="1">
        <row r="1">
          <cell r="B1" t="str">
            <v>Global Variables</v>
          </cell>
          <cell r="C1">
            <v>202006</v>
          </cell>
        </row>
        <row r="2">
          <cell r="B2" t="str">
            <v>ETI BL PERIOD: ETI DCRF Baseline Period</v>
          </cell>
          <cell r="C2">
            <v>201712</v>
          </cell>
        </row>
        <row r="3">
          <cell r="B3" t="str">
            <v>ROR: Required Rate of Return</v>
          </cell>
          <cell r="C3">
            <v>7.725165331668267E-2</v>
          </cell>
        </row>
        <row r="4">
          <cell r="B4" t="str">
            <v>LTDRATE: Weighted Average Cost of Long-Term Debt</v>
          </cell>
          <cell r="C4">
            <v>2.8135976146787832E-2</v>
          </cell>
        </row>
        <row r="5">
          <cell r="B5" t="str">
            <v>ETI 282: ETI DCRF 282111 Baseline Dist Percent</v>
          </cell>
          <cell r="C5">
            <v>0.43090247853329267</v>
          </cell>
        </row>
        <row r="6">
          <cell r="B6" t="str">
            <v>ETI DCRF INT PLT: ETI DCRF Intangible Baseline Dist Percent</v>
          </cell>
          <cell r="C6">
            <v>0.49321905647041309</v>
          </cell>
        </row>
        <row r="7">
          <cell r="B7" t="str">
            <v>ETI DCRF 391: ETI DCRF 391 Gen Plt Baseline Dist Percent</v>
          </cell>
          <cell r="C7">
            <v>0.29959274263258617</v>
          </cell>
        </row>
        <row r="8">
          <cell r="B8" t="str">
            <v>ETI DCRF 397: ETI DCRF 397 Gen Plt Baseline Dist Percent</v>
          </cell>
          <cell r="C8">
            <v>0.29959274263258651</v>
          </cell>
        </row>
        <row r="9">
          <cell r="B9" t="str">
            <v>ETI ITC: ETI DCRF Amort of ITC Baseline Dist Percent</v>
          </cell>
          <cell r="C9">
            <v>0.44182490627051918</v>
          </cell>
        </row>
        <row r="10">
          <cell r="B10" t="str">
            <v>ETI DFIT: ETI DCRF Amort of DFIT Baseline Dist Percent</v>
          </cell>
          <cell r="C10">
            <v>0.44182490627051918</v>
          </cell>
        </row>
        <row r="11">
          <cell r="B11" t="str">
            <v>ETI AFUDC: ETI DCRF AFUDC Baseline Dist Percent</v>
          </cell>
          <cell r="C11">
            <v>0.44182490627051918</v>
          </cell>
        </row>
        <row r="12">
          <cell r="B12" t="str">
            <v>ETI OT NPSUM: ETI Other Tax Net Plant Baseline Percent</v>
          </cell>
          <cell r="C12">
            <v>0.98645718069876021</v>
          </cell>
        </row>
        <row r="13">
          <cell r="B13" t="str">
            <v>ETI PERM DIFF: ETI DCRF Other Perm Diff Baseline Dist Percent</v>
          </cell>
          <cell r="C13">
            <v>0.29959274263258906</v>
          </cell>
        </row>
        <row r="14">
          <cell r="B14" t="str">
            <v>ETI ESI: ETI DCRF ESI Taxes Baseline Dist Percent</v>
          </cell>
          <cell r="C14">
            <v>0.29959274263258906</v>
          </cell>
        </row>
        <row r="15">
          <cell r="B15" t="str">
            <v>ETI CSIT: ETI DCRF Current St Inc Tax Baseline Dist Percent</v>
          </cell>
          <cell r="C15">
            <v>0.29959274263258906</v>
          </cell>
        </row>
        <row r="16">
          <cell r="B16" t="str">
            <v>ETI DSIT: ETI DCRF Deferred St Inc Tax Baseline Dist Percent</v>
          </cell>
          <cell r="C16">
            <v>0.29959274263258906</v>
          </cell>
        </row>
        <row r="17">
          <cell r="B17" t="str">
            <v>ETI 408122: ETI 408122 Baseline Percent</v>
          </cell>
          <cell r="C17">
            <v>0.40477342196894789</v>
          </cell>
        </row>
        <row r="18">
          <cell r="B18" t="str">
            <v>ETI 408123: ETI 408123 Baseline Percent</v>
          </cell>
          <cell r="C18">
            <v>0.40477342196894811</v>
          </cell>
        </row>
        <row r="19">
          <cell r="B19" t="str">
            <v>ETI 408142: ETI 408142 Baseline Percent</v>
          </cell>
          <cell r="C19">
            <v>0.40477342196894872</v>
          </cell>
        </row>
        <row r="20">
          <cell r="B20" t="str">
            <v>ETI 408152: ETI 408152 Baseline Percent</v>
          </cell>
          <cell r="C20">
            <v>0.40477342196894789</v>
          </cell>
        </row>
        <row r="21">
          <cell r="B21" t="str">
            <v>ETI 408164: ETI 408164 Baseline Percent</v>
          </cell>
          <cell r="C21">
            <v>0.2831997653722616</v>
          </cell>
        </row>
        <row r="22">
          <cell r="B22" t="str">
            <v>ETI 408172: ETI 408172 Baseline Percent</v>
          </cell>
          <cell r="C22">
            <v>0.28319976537226177</v>
          </cell>
        </row>
      </sheetData>
      <sheetData sheetId="2">
        <row r="1">
          <cell r="B1" t="str">
            <v>Global Variables</v>
          </cell>
          <cell r="C1">
            <v>202006</v>
          </cell>
        </row>
        <row r="2">
          <cell r="B2" t="str">
            <v>ETI DCRF A&amp;G Misc Labor-16: ETI DCRF A&amp;G Misc Labor-16 Intangible Baseline Dist Percent</v>
          </cell>
          <cell r="C2">
            <v>0.41310849972707497</v>
          </cell>
        </row>
        <row r="3">
          <cell r="B3" t="str">
            <v>ETI DCRF A&amp;G Misc-15: ETI DCRF A&amp;G Misc-15 Intangible Baseline Dist Percent</v>
          </cell>
          <cell r="C3">
            <v>0.41310849972707497</v>
          </cell>
        </row>
        <row r="4">
          <cell r="B4" t="str">
            <v>FCITR: Federal Corporate Income Tax Rate</v>
          </cell>
          <cell r="C4">
            <v>0.21</v>
          </cell>
        </row>
        <row r="5">
          <cell r="B5" t="str">
            <v>ETI DCRF Dist-09: ETI DCRF Distribution-09 Intangible Baseline Dist Percent</v>
          </cell>
          <cell r="C5">
            <v>1</v>
          </cell>
        </row>
        <row r="6">
          <cell r="B6" t="str">
            <v>397.2 DEPR RATE: UtilityAcct 397.2 Depreciation Rate</v>
          </cell>
          <cell r="C6">
            <v>4.6120000000000001E-2</v>
          </cell>
        </row>
        <row r="7">
          <cell r="B7" t="str">
            <v>ETI DCRF Cust Acct-11: ETI DCRF Customer Accounting-11 Intangible Baseline Dist Percent</v>
          </cell>
          <cell r="C7">
            <v>5.8082259771485401E-2</v>
          </cell>
        </row>
        <row r="8">
          <cell r="B8" t="str">
            <v>ETI DCRF Trans/Dist-10: ETI DCRF Transmission/Distribution-10 Intangible Baseline Dist Percent</v>
          </cell>
          <cell r="C8">
            <v>0.56525791023772598</v>
          </cell>
        </row>
        <row r="9">
          <cell r="B9" t="str">
            <v>ETI BD START PERIOD: ETI Billing Determinants Start Period</v>
          </cell>
          <cell r="C9">
            <v>201407</v>
          </cell>
        </row>
        <row r="10">
          <cell r="B10" t="str">
            <v>ETI BD END PERIOD: ETI Billing Determinants End Period</v>
          </cell>
          <cell r="C10">
            <v>201506</v>
          </cell>
        </row>
        <row r="11">
          <cell r="B11" t="str">
            <v>373.2 DEPR RATE: UtilityAcct 373.2 Depreciation Rate</v>
          </cell>
          <cell r="C11">
            <v>0</v>
          </cell>
        </row>
        <row r="12">
          <cell r="B12" t="str">
            <v>ROR-DCRF: Required Rate of Return-ETI DCRF Rider</v>
          </cell>
          <cell r="C12">
            <v>7.7299999999999994E-2</v>
          </cell>
        </row>
        <row r="13">
          <cell r="B13" t="str">
            <v>391.2 DEPR RATE: UtilityAcct 391.2 Depreciation Rate</v>
          </cell>
          <cell r="C13">
            <v>0.2</v>
          </cell>
        </row>
        <row r="14">
          <cell r="B14" t="str">
            <v>391.3 DEPR RATE: UtilityAcct 391.3 Depreciation Rate</v>
          </cell>
          <cell r="C14">
            <v>6.6699999999999995E-2</v>
          </cell>
        </row>
        <row r="15">
          <cell r="B15" t="str">
            <v>Avg%Good: Average % Good-Distribution</v>
          </cell>
          <cell r="C15">
            <v>0.34244999999999998</v>
          </cell>
        </row>
        <row r="16">
          <cell r="B16" t="str">
            <v>397.1 DEPR RATE: UtilityAcct 397.1 Depreciation Rate</v>
          </cell>
          <cell r="C16">
            <v>0.1</v>
          </cell>
        </row>
        <row r="17">
          <cell r="B17" t="str">
            <v>391.1 DEPR RATE: UtilityAcct 391.1 Depreciation Rate</v>
          </cell>
          <cell r="C17">
            <v>6.6699999999999995E-2</v>
          </cell>
        </row>
        <row r="18">
          <cell r="B18" t="str">
            <v>GrossMgnTaxRate: Gross Margins Tax Rate</v>
          </cell>
          <cell r="C18">
            <v>7.4999999999999997E-3</v>
          </cell>
        </row>
        <row r="19">
          <cell r="B19" t="str">
            <v>AvgMillageRate: Average Millage Rate</v>
          </cell>
          <cell r="C19">
            <v>2.3926367196739701E-2</v>
          </cell>
        </row>
        <row r="20">
          <cell r="B20" t="str">
            <v>0: 0-Empty</v>
          </cell>
          <cell r="C20">
            <v>3.2524949555890699E-2</v>
          </cell>
        </row>
        <row r="21">
          <cell r="B21" t="str">
            <v>RegComRate: Regulatory Commission Rate</v>
          </cell>
          <cell r="C21">
            <v>1.6670000000000001E-3</v>
          </cell>
        </row>
        <row r="22">
          <cell r="B22" t="str">
            <v>360.2 DEPR RATE: UtilityAcct 360.2 Depreciation Rate</v>
          </cell>
          <cell r="C22">
            <v>1.49534124526194E-2</v>
          </cell>
        </row>
        <row r="23">
          <cell r="B23" t="str">
            <v>361 DEPR RATE: UtilityAcct 361 Depreciation Rate</v>
          </cell>
          <cell r="C23">
            <v>1.27528114033584E-2</v>
          </cell>
        </row>
        <row r="24">
          <cell r="B24" t="str">
            <v>362 DEPR RATE: UtilityAcct 362 Depreciation Rate</v>
          </cell>
          <cell r="C24">
            <v>1.8194854700042801E-2</v>
          </cell>
        </row>
        <row r="25">
          <cell r="B25" t="str">
            <v>364 DEPR RATE: UtilityAcct 364 Depreciation Rate</v>
          </cell>
          <cell r="C25">
            <v>3.07028918493038E-2</v>
          </cell>
        </row>
        <row r="26">
          <cell r="B26" t="str">
            <v>ETI BL INT: ETI DCRF Int Sync Baseline Dist Percent</v>
          </cell>
          <cell r="C26">
            <v>2.8135976E-2</v>
          </cell>
        </row>
        <row r="27">
          <cell r="B27" t="str">
            <v>ETI 408122: ETI 408122 Baseline Percent</v>
          </cell>
          <cell r="C27">
            <v>0.40477341406190898</v>
          </cell>
        </row>
        <row r="28">
          <cell r="B28" t="str">
            <v>ETI 408123: ETI 408123 Baseline Percent</v>
          </cell>
          <cell r="C28">
            <v>0</v>
          </cell>
        </row>
        <row r="29">
          <cell r="B29" t="str">
            <v>303 DEPR RATE: UtilityAcct 303 Depreciation Rate</v>
          </cell>
          <cell r="C29">
            <v>0.2</v>
          </cell>
        </row>
        <row r="30">
          <cell r="B30" t="str">
            <v>369.1 DEPR RATE: UtilityAcct 369.1 Depreciation Rate</v>
          </cell>
          <cell r="C30">
            <v>2.5727271243628599E-2</v>
          </cell>
        </row>
        <row r="31">
          <cell r="B31" t="str">
            <v>370 DEPR RATE: UtilityAcct 370 Depreciation Rate</v>
          </cell>
          <cell r="C31">
            <v>4.5462101143918902E-2</v>
          </cell>
        </row>
        <row r="32">
          <cell r="B32" t="str">
            <v>371 DEPR RATE: UtilityAcct 371 Depreciation Rate</v>
          </cell>
          <cell r="C32">
            <v>2.11469626226054E-2</v>
          </cell>
        </row>
        <row r="33">
          <cell r="B33" t="str">
            <v>373.1 DEPR RATE: UtilityAcct 373.1 Depreciation Rate</v>
          </cell>
          <cell r="C33">
            <v>3.2524949555890699E-2</v>
          </cell>
        </row>
        <row r="34">
          <cell r="B34" t="str">
            <v>365 DEPR RATE: UtilityAcct 365 Depreciation Rate</v>
          </cell>
          <cell r="C34">
            <v>3.05316609825836E-2</v>
          </cell>
        </row>
        <row r="35">
          <cell r="B35" t="str">
            <v>GrossReceipts&amp;SalesTaxRate: Gross Receipts &amp; Sales Tax Rate</v>
          </cell>
          <cell r="C35">
            <v>8.0721040895685107E-3</v>
          </cell>
        </row>
        <row r="36">
          <cell r="B36" t="str">
            <v>366 DEPR RATE: UtilityAcct 366 Depreciation Rate</v>
          </cell>
          <cell r="C36">
            <v>1.7727556133925099E-2</v>
          </cell>
        </row>
        <row r="37">
          <cell r="B37" t="str">
            <v>ETI RIDER INT: ETI DCRF Int Sync Rider Dist Percent</v>
          </cell>
          <cell r="C37">
            <v>2.8135976E-2</v>
          </cell>
        </row>
        <row r="38">
          <cell r="B38" t="str">
            <v>367 DEPR RATE: UtilityAcct 367 Depreciation Rate</v>
          </cell>
          <cell r="C38">
            <v>2.2057913931774802E-2</v>
          </cell>
        </row>
        <row r="39">
          <cell r="B39" t="str">
            <v>368 DEPR RATE: UtilityAcct 368 Depreciation Rate</v>
          </cell>
          <cell r="C39">
            <v>3.5149262725594599E-2</v>
          </cell>
        </row>
        <row r="40">
          <cell r="B40" t="str">
            <v>373.0 DEPR RATE: UtilityAcct 373.0 Depreciation Rate</v>
          </cell>
          <cell r="C40">
            <v>3.2524949555890699E-2</v>
          </cell>
        </row>
        <row r="41">
          <cell r="B41" t="str">
            <v>CapTaxRate: Capitalized Tax Rate</v>
          </cell>
          <cell r="C41">
            <v>0.04</v>
          </cell>
        </row>
        <row r="42">
          <cell r="B42" t="str">
            <v>369.2 DEPR RATE: UtilityAcct 369.2 Depreciation Rate</v>
          </cell>
          <cell r="C42">
            <v>4.9106775498399299E-2</v>
          </cell>
        </row>
      </sheetData>
      <sheetData sheetId="3">
        <row r="1">
          <cell r="B1" t="str">
            <v>Resource Code</v>
          </cell>
          <cell r="C1" t="str">
            <v>Account</v>
          </cell>
          <cell r="D1" t="str">
            <v>Adjustment Name</v>
          </cell>
          <cell r="E1" t="str">
            <v>AM - Item</v>
          </cell>
          <cell r="F1" t="str">
            <v>PP - Segment/Utility Account</v>
          </cell>
          <cell r="H1" t="str">
            <v>Current Tax Code</v>
          </cell>
          <cell r="I1" t="str">
            <v>Deferred Tax Code</v>
          </cell>
          <cell r="K1">
            <v>202006</v>
          </cell>
        </row>
        <row r="2">
          <cell r="B2" t="str">
            <v>NA: NA</v>
          </cell>
          <cell r="C2" t="str">
            <v>EXNUSM: Current Tax Schedule M</v>
          </cell>
          <cell r="D2" t="str">
            <v>Base: Base</v>
          </cell>
          <cell r="E2" t="str">
            <v>NA: NA</v>
          </cell>
          <cell r="F2" t="str">
            <v>NA: NA</v>
          </cell>
          <cell r="H2" t="str">
            <v>SMAFUDC: AFUDC</v>
          </cell>
          <cell r="I2" t="str">
            <v>NA: NA</v>
          </cell>
          <cell r="K2">
            <v>10788468.303853218</v>
          </cell>
        </row>
        <row r="3">
          <cell r="B3" t="str">
            <v>NA: NA</v>
          </cell>
          <cell r="C3" t="str">
            <v>EXNUSM: Current Tax Schedule M</v>
          </cell>
          <cell r="D3" t="str">
            <v>Base: Base</v>
          </cell>
          <cell r="E3" t="str">
            <v>NA: NA</v>
          </cell>
          <cell r="F3" t="str">
            <v>NA: NA</v>
          </cell>
          <cell r="H3" t="str">
            <v>SMTAXAMORT: TAX AMORTIZATION</v>
          </cell>
          <cell r="I3" t="str">
            <v>NA: NA</v>
          </cell>
          <cell r="K3">
            <v>1731228.5979092452</v>
          </cell>
        </row>
        <row r="4">
          <cell r="B4" t="str">
            <v>NA: NA</v>
          </cell>
          <cell r="C4" t="str">
            <v>411430: Itc Amortization</v>
          </cell>
          <cell r="D4" t="str">
            <v>Base: Base</v>
          </cell>
          <cell r="E4" t="str">
            <v>NA: NA</v>
          </cell>
          <cell r="F4" t="str">
            <v>NA: NA</v>
          </cell>
          <cell r="H4" t="str">
            <v>NA: NA</v>
          </cell>
          <cell r="I4" t="str">
            <v>NA: NA</v>
          </cell>
          <cell r="K4">
            <v>143779.10282345861</v>
          </cell>
        </row>
        <row r="5">
          <cell r="B5" t="str">
            <v>823: Deferred Income Tax - Federal</v>
          </cell>
          <cell r="C5" t="str">
            <v>411430: Itc Amortization</v>
          </cell>
          <cell r="D5" t="str">
            <v>Base: Base</v>
          </cell>
          <cell r="E5" t="str">
            <v>NA: NA</v>
          </cell>
          <cell r="F5" t="str">
            <v>NA: NA</v>
          </cell>
          <cell r="H5" t="str">
            <v>NA: NA</v>
          </cell>
          <cell r="I5" t="str">
            <v>NA: NA</v>
          </cell>
          <cell r="K5">
            <v>-420165.32389041944</v>
          </cell>
        </row>
        <row r="6">
          <cell r="B6" t="str">
            <v>NA: NA</v>
          </cell>
          <cell r="C6" t="str">
            <v>1082AM: Cost of Removal - Accrual</v>
          </cell>
          <cell r="D6" t="str">
            <v>Base: Base</v>
          </cell>
          <cell r="E6" t="str">
            <v>PLT_RESERVE_BEG_BAL_TOTAL: Beg Reserve Total</v>
          </cell>
          <cell r="F6" t="str">
            <v>13640: 3640 Poles, Twrs &amp; Fxtrs -Dist</v>
          </cell>
          <cell r="H6" t="str">
            <v>NA: NA</v>
          </cell>
          <cell r="I6" t="str">
            <v>NA: NA</v>
          </cell>
          <cell r="K6">
            <v>-6541941.578961852</v>
          </cell>
        </row>
        <row r="7">
          <cell r="B7" t="str">
            <v>NA: NA</v>
          </cell>
          <cell r="C7" t="str">
            <v>1082AM: Cost of Removal - Accrual</v>
          </cell>
          <cell r="D7" t="str">
            <v>Base: Base</v>
          </cell>
          <cell r="E7" t="str">
            <v>PLT_RESERVE_END_BAL_TOTAL: End Reserve Total</v>
          </cell>
          <cell r="F7" t="str">
            <v>13640: 3640 Poles, Twrs &amp; Fxtrs -Dist</v>
          </cell>
          <cell r="H7" t="str">
            <v>NA: NA</v>
          </cell>
          <cell r="I7" t="str">
            <v>NA: NA</v>
          </cell>
          <cell r="K7">
            <v>-6541941.578961852</v>
          </cell>
        </row>
        <row r="8">
          <cell r="B8" t="str">
            <v>NA: NA</v>
          </cell>
          <cell r="C8" t="str">
            <v>1080TA: ACC PR EPIS CONTRA TX IKE SEC</v>
          </cell>
          <cell r="D8" t="str">
            <v>Base: Base</v>
          </cell>
          <cell r="E8" t="str">
            <v>PLT_RESERVE_BEG_BAL_TOTAL: Beg Reserve Total</v>
          </cell>
          <cell r="F8" t="str">
            <v>13660: 3660 Underground Conduit - Dist.</v>
          </cell>
          <cell r="H8" t="str">
            <v>NA: NA</v>
          </cell>
          <cell r="I8" t="str">
            <v>NA: NA</v>
          </cell>
          <cell r="K8">
            <v>34843.317318289672</v>
          </cell>
        </row>
        <row r="9">
          <cell r="B9" t="str">
            <v>NA: NA</v>
          </cell>
          <cell r="C9" t="str">
            <v>1080TA: ACC PR EPIS CONTRA TX IKE SEC</v>
          </cell>
          <cell r="D9" t="str">
            <v>Base: Base</v>
          </cell>
          <cell r="E9" t="str">
            <v>PLT_RESERVE_END_BAL_TOTAL: End Reserve Total</v>
          </cell>
          <cell r="F9" t="str">
            <v>13660: 3660 Underground Conduit - Dist.</v>
          </cell>
          <cell r="H9" t="str">
            <v>NA: NA</v>
          </cell>
          <cell r="I9" t="str">
            <v>NA: NA</v>
          </cell>
          <cell r="K9">
            <v>34843.317318289672</v>
          </cell>
        </row>
        <row r="10">
          <cell r="B10" t="str">
            <v>NA: NA</v>
          </cell>
          <cell r="C10" t="str">
            <v>108220: Rwip - Removal Cost</v>
          </cell>
          <cell r="D10" t="str">
            <v>Base: Base</v>
          </cell>
          <cell r="E10" t="str">
            <v>PLT_RESERVE_BEG_BAL_TOTAL: Beg Reserve Total</v>
          </cell>
          <cell r="F10" t="str">
            <v>13651: 3651 Overhd Cond &amp; Devices - Dist</v>
          </cell>
          <cell r="H10" t="str">
            <v>NA: NA</v>
          </cell>
          <cell r="I10" t="str">
            <v>NA: NA</v>
          </cell>
          <cell r="K10">
            <v>297254.00690680527</v>
          </cell>
        </row>
        <row r="11">
          <cell r="B11" t="str">
            <v>NA: NA</v>
          </cell>
          <cell r="C11" t="str">
            <v>108220: Rwip - Removal Cost</v>
          </cell>
          <cell r="D11" t="str">
            <v>Base: Base</v>
          </cell>
          <cell r="E11" t="str">
            <v>PLT_RESERVE_END_BAL_TOTAL: End Reserve Total</v>
          </cell>
          <cell r="F11" t="str">
            <v>13651: 3651 Overhd Cond &amp; Devices - Dist</v>
          </cell>
          <cell r="H11" t="str">
            <v>NA: NA</v>
          </cell>
          <cell r="I11" t="str">
            <v>NA: NA</v>
          </cell>
          <cell r="K11">
            <v>297254.00690680527</v>
          </cell>
        </row>
        <row r="12">
          <cell r="B12" t="str">
            <v>NA: NA</v>
          </cell>
          <cell r="C12" t="str">
            <v>106000: Completed Projcts Unclassified</v>
          </cell>
          <cell r="D12" t="str">
            <v>Base: Base</v>
          </cell>
          <cell r="E12" t="str">
            <v>PLT_PLANT_BEGIN_BALANCE: Beg Plant in Service</v>
          </cell>
          <cell r="F12" t="str">
            <v>13640: 3640 Poles, Twrs &amp; Fxtrs -Dist</v>
          </cell>
          <cell r="H12" t="str">
            <v>NA: NA</v>
          </cell>
          <cell r="I12" t="str">
            <v>NA: NA</v>
          </cell>
          <cell r="K12">
            <v>2436441.5989298215</v>
          </cell>
        </row>
        <row r="13">
          <cell r="B13" t="str">
            <v>NA: NA</v>
          </cell>
          <cell r="C13" t="str">
            <v>106000: Completed Projcts Unclassified</v>
          </cell>
          <cell r="D13" t="str">
            <v>Base: Base</v>
          </cell>
          <cell r="E13" t="str">
            <v>PLT_PLANT_END_BALANCE: End Plant in Service</v>
          </cell>
          <cell r="F13" t="str">
            <v>13640: 3640 Poles, Twrs &amp; Fxtrs -Dist</v>
          </cell>
          <cell r="H13" t="str">
            <v>NA: NA</v>
          </cell>
          <cell r="I13" t="str">
            <v>NA: NA</v>
          </cell>
          <cell r="K13">
            <v>2436441.5989298215</v>
          </cell>
        </row>
        <row r="14">
          <cell r="B14" t="str">
            <v>NA: NA</v>
          </cell>
          <cell r="C14" t="str">
            <v>1080TR: Acc Pr EPIS Contra TX Rita Sec</v>
          </cell>
          <cell r="D14" t="str">
            <v>Base: Base</v>
          </cell>
          <cell r="E14" t="str">
            <v>PLT_RESERVE_BEG_BAL_TOTAL: Beg Reserve Total</v>
          </cell>
          <cell r="F14" t="str">
            <v>13640: 3640 Poles, Twrs &amp; Fxtrs -Dist</v>
          </cell>
          <cell r="H14" t="str">
            <v>NA: NA</v>
          </cell>
          <cell r="I14" t="str">
            <v>NA: NA</v>
          </cell>
          <cell r="K14">
            <v>2457608.6453660605</v>
          </cell>
        </row>
        <row r="15">
          <cell r="B15" t="str">
            <v>NA: NA</v>
          </cell>
          <cell r="C15" t="str">
            <v>1080TR: Acc Pr EPIS Contra TX Rita Sec</v>
          </cell>
          <cell r="D15" t="str">
            <v>Base: Base</v>
          </cell>
          <cell r="E15" t="str">
            <v>PLT_RESERVE_END_BAL_TOTAL: End Reserve Total</v>
          </cell>
          <cell r="F15" t="str">
            <v>13640: 3640 Poles, Twrs &amp; Fxtrs -Dist</v>
          </cell>
          <cell r="H15" t="str">
            <v>NA: NA</v>
          </cell>
          <cell r="I15" t="str">
            <v>NA: NA</v>
          </cell>
          <cell r="K15">
            <v>2457608.6453660605</v>
          </cell>
        </row>
        <row r="16">
          <cell r="B16" t="str">
            <v>NA: NA</v>
          </cell>
          <cell r="C16" t="str">
            <v>4030TR: Depr Exp Contra TX Rita Secur</v>
          </cell>
          <cell r="D16" t="str">
            <v>Base: Base</v>
          </cell>
          <cell r="E16" t="str">
            <v>PLT_RESERVE_BOOK_DEPRECIATION_BASE: Book Depr Base</v>
          </cell>
          <cell r="F16" t="str">
            <v>13710: 3710 Inst On Cust Prem</v>
          </cell>
          <cell r="H16" t="str">
            <v>NA: NA</v>
          </cell>
          <cell r="I16" t="str">
            <v>NA: NA</v>
          </cell>
          <cell r="K16">
            <v>-12.609743176428045</v>
          </cell>
        </row>
        <row r="17">
          <cell r="B17" t="str">
            <v>NA: NA</v>
          </cell>
          <cell r="C17" t="str">
            <v>1082TR: Cost Rem Acc Con TX Rita Secur</v>
          </cell>
          <cell r="D17" t="str">
            <v>Base: Base</v>
          </cell>
          <cell r="E17" t="str">
            <v>PLT_RESERVE_BEG_BAL_TOTAL: Beg Reserve Total</v>
          </cell>
          <cell r="F17" t="str">
            <v>13620: 3620 Stn Equip-Dist</v>
          </cell>
          <cell r="H17" t="str">
            <v>NA: NA</v>
          </cell>
          <cell r="I17" t="str">
            <v>NA: NA</v>
          </cell>
          <cell r="K17">
            <v>10241.49</v>
          </cell>
        </row>
        <row r="18">
          <cell r="B18" t="str">
            <v>NA: NA</v>
          </cell>
          <cell r="C18" t="str">
            <v>1082TR: Cost Rem Acc Con TX Rita Secur</v>
          </cell>
          <cell r="D18" t="str">
            <v>Base: Base</v>
          </cell>
          <cell r="E18" t="str">
            <v>PLT_RESERVE_END_BAL_TOTAL: End Reserve Total</v>
          </cell>
          <cell r="F18" t="str">
            <v>13620: 3620 Stn Equip-Dist</v>
          </cell>
          <cell r="H18" t="str">
            <v>NA: NA</v>
          </cell>
          <cell r="I18" t="str">
            <v>NA: NA</v>
          </cell>
          <cell r="K18">
            <v>10241.49</v>
          </cell>
        </row>
        <row r="19">
          <cell r="B19" t="str">
            <v>NA: NA</v>
          </cell>
          <cell r="C19" t="str">
            <v>1080AM: Accum Prov Depr Plant Service</v>
          </cell>
          <cell r="D19" t="str">
            <v>Base: Base</v>
          </cell>
          <cell r="E19" t="str">
            <v>PLT_RESERVE_BEG_BAL_TOTAL: Beg Reserve Total</v>
          </cell>
          <cell r="F19" t="str">
            <v>13701: 3701 Meters (Substation)</v>
          </cell>
          <cell r="H19" t="str">
            <v>NA: NA</v>
          </cell>
          <cell r="I19" t="str">
            <v>NA: NA</v>
          </cell>
          <cell r="K19">
            <v>-3900751.84</v>
          </cell>
        </row>
        <row r="20">
          <cell r="B20" t="str">
            <v>NA: NA</v>
          </cell>
          <cell r="C20" t="str">
            <v>1080AM: Accum Prov Depr Plant Service</v>
          </cell>
          <cell r="D20" t="str">
            <v>Base: Base</v>
          </cell>
          <cell r="E20" t="str">
            <v>PLT_RESERVE_END_BAL_TOTAL: End Reserve Total</v>
          </cell>
          <cell r="F20" t="str">
            <v>13701: 3701 Meters (Substation)</v>
          </cell>
          <cell r="H20" t="str">
            <v>NA: NA</v>
          </cell>
          <cell r="I20" t="str">
            <v>NA: NA</v>
          </cell>
          <cell r="K20">
            <v>-3900751.84</v>
          </cell>
        </row>
        <row r="21">
          <cell r="B21" t="str">
            <v>NA: NA</v>
          </cell>
          <cell r="C21" t="str">
            <v>106000: Completed Projcts Unclassified</v>
          </cell>
          <cell r="D21" t="str">
            <v>Base: Base</v>
          </cell>
          <cell r="E21" t="str">
            <v>PLT_PLANT_BEGIN_BALANCE: Beg Plant in Service</v>
          </cell>
          <cell r="F21" t="str">
            <v>13640: 3640 Poles, Twrs &amp; Fxtrs -Dist</v>
          </cell>
          <cell r="H21" t="str">
            <v>NA: NA</v>
          </cell>
          <cell r="I21" t="str">
            <v>NA: NA</v>
          </cell>
          <cell r="K21">
            <v>648635.5210701786</v>
          </cell>
        </row>
        <row r="22">
          <cell r="B22" t="str">
            <v>NA: NA</v>
          </cell>
          <cell r="C22" t="str">
            <v>106000: Completed Projcts Unclassified</v>
          </cell>
          <cell r="D22" t="str">
            <v>Base: Base</v>
          </cell>
          <cell r="E22" t="str">
            <v>PLT_PLANT_END_BALANCE: End Plant in Service</v>
          </cell>
          <cell r="F22" t="str">
            <v>13640: 3640 Poles, Twrs &amp; Fxtrs -Dist</v>
          </cell>
          <cell r="H22" t="str">
            <v>NA: NA</v>
          </cell>
          <cell r="I22" t="str">
            <v>NA: NA</v>
          </cell>
          <cell r="K22">
            <v>648635.5210701786</v>
          </cell>
        </row>
        <row r="23">
          <cell r="B23" t="str">
            <v>NA: NA</v>
          </cell>
          <cell r="C23" t="str">
            <v>4030AM: Depreciation Expense</v>
          </cell>
          <cell r="D23" t="str">
            <v>Base: Base</v>
          </cell>
          <cell r="E23" t="str">
            <v>PLT_RESERVE_BOOK_DEPRECIATION_BASE: Book Depr Base</v>
          </cell>
          <cell r="F23" t="str">
            <v>13670: 3670 Undrgrnd Cond &amp; Devices</v>
          </cell>
          <cell r="H23" t="str">
            <v>NA: NA</v>
          </cell>
          <cell r="I23" t="str">
            <v>NA: NA</v>
          </cell>
          <cell r="K23">
            <v>817954.20053155767</v>
          </cell>
        </row>
        <row r="24">
          <cell r="B24" t="str">
            <v>NA: NA</v>
          </cell>
          <cell r="C24" t="str">
            <v>4040AM: Amort Limited Term Electrc Plt</v>
          </cell>
          <cell r="D24" t="str">
            <v>Base: Base</v>
          </cell>
          <cell r="E24" t="str">
            <v>PLT_RESERVE_BOOK_DEPRECIATION_BASE: Book Depr Base</v>
          </cell>
          <cell r="F24" t="str">
            <v>13030: 3030  5YR Life - Intangibles</v>
          </cell>
          <cell r="H24" t="str">
            <v>NA: NA</v>
          </cell>
          <cell r="I24" t="str">
            <v>NA: NA</v>
          </cell>
          <cell r="K24">
            <v>419225.63109282614</v>
          </cell>
        </row>
        <row r="25">
          <cell r="B25" t="str">
            <v>NA: NA</v>
          </cell>
          <cell r="C25" t="str">
            <v>4040AM: Amort Limited Term Electrc Plt</v>
          </cell>
          <cell r="D25" t="str">
            <v>Base: Base</v>
          </cell>
          <cell r="E25" t="str">
            <v>PLT_RESERVE_BOOK_DEPRECIATION_BASE: Book Depr Base</v>
          </cell>
          <cell r="F25" t="str">
            <v>13030: 3030  5YR Life - Intangibles</v>
          </cell>
          <cell r="H25" t="str">
            <v>NA: NA</v>
          </cell>
          <cell r="I25" t="str">
            <v>NA: NA</v>
          </cell>
          <cell r="K25">
            <v>103761.24805618753</v>
          </cell>
        </row>
        <row r="26">
          <cell r="B26" t="str">
            <v>NA: NA</v>
          </cell>
          <cell r="C26" t="str">
            <v>4040AM: Amort Limited Term Electrc Plt</v>
          </cell>
          <cell r="D26" t="str">
            <v>Base: Base</v>
          </cell>
          <cell r="E26" t="str">
            <v>PLT_RESERVE_BOOK_DEPRECIATION_BASE: Book Depr Base</v>
          </cell>
          <cell r="F26" t="str">
            <v>13030: 3030  5YR Life - Intangibles</v>
          </cell>
          <cell r="H26" t="str">
            <v>NA: NA</v>
          </cell>
          <cell r="I26" t="str">
            <v>NA: NA</v>
          </cell>
          <cell r="K26">
            <v>3718.3721435360076</v>
          </cell>
        </row>
        <row r="27">
          <cell r="B27" t="str">
            <v>NA: NA</v>
          </cell>
          <cell r="C27" t="str">
            <v>4040AM: Amort Limited Term Electrc Plt</v>
          </cell>
          <cell r="D27" t="str">
            <v>Base: Base</v>
          </cell>
          <cell r="E27" t="str">
            <v>PLT_RESERVE_BOOK_DEPRECIATION_BASE: Book Depr Base</v>
          </cell>
          <cell r="F27" t="str">
            <v>13030: 3030  5YR Life - Intangibles</v>
          </cell>
          <cell r="H27" t="str">
            <v>NA: NA</v>
          </cell>
          <cell r="I27" t="str">
            <v>NA: NA</v>
          </cell>
          <cell r="K27">
            <v>316315.15205320652</v>
          </cell>
        </row>
        <row r="28">
          <cell r="B28" t="str">
            <v>NA: NA</v>
          </cell>
          <cell r="C28" t="str">
            <v>4040AM: Amort Limited Term Electrc Plt</v>
          </cell>
          <cell r="D28" t="str">
            <v>Base: Base</v>
          </cell>
          <cell r="E28" t="str">
            <v>PLT_RESERVE_BOOK_DEPRECIATION_BASE: Book Depr Base</v>
          </cell>
          <cell r="F28" t="str">
            <v>13030: 3030  5YR Life - Intangibles</v>
          </cell>
          <cell r="H28" t="str">
            <v>NA: NA</v>
          </cell>
          <cell r="I28" t="str">
            <v>NA: NA</v>
          </cell>
          <cell r="K28">
            <v>177786.68995883971</v>
          </cell>
        </row>
        <row r="29">
          <cell r="B29" t="str">
            <v>NA: NA</v>
          </cell>
          <cell r="C29" t="str">
            <v>4040AM: Amort Limited Term Electrc Plt</v>
          </cell>
          <cell r="D29" t="str">
            <v>Base: Base</v>
          </cell>
          <cell r="E29" t="str">
            <v>PLT_RESERVE_BOOK_DEPRECIATION_BASE: Book Depr Base</v>
          </cell>
          <cell r="F29" t="str">
            <v>13030: 3030  5YR Life - Intangibles</v>
          </cell>
          <cell r="H29" t="str">
            <v>NA: NA</v>
          </cell>
          <cell r="I29" t="str">
            <v>NA: NA</v>
          </cell>
          <cell r="K29">
            <v>35239.181285331542</v>
          </cell>
        </row>
        <row r="30">
          <cell r="B30" t="str">
            <v>NA: NA</v>
          </cell>
          <cell r="C30" t="str">
            <v>4040AM: Amort Limited Term Electrc Plt</v>
          </cell>
          <cell r="D30" t="str">
            <v>Base: Base</v>
          </cell>
          <cell r="E30" t="str">
            <v>PLT_RESERVE_BOOK_DEPRECIATION_BASE: Book Depr Base</v>
          </cell>
          <cell r="F30" t="str">
            <v>13030: 3030  5YR Life - Intangibles</v>
          </cell>
          <cell r="H30" t="str">
            <v>NA: NA</v>
          </cell>
          <cell r="I30" t="str">
            <v>NA: NA</v>
          </cell>
          <cell r="K30">
            <v>111783.75473621883</v>
          </cell>
        </row>
        <row r="31">
          <cell r="B31" t="str">
            <v>NA: NA</v>
          </cell>
          <cell r="C31" t="str">
            <v>4040AM: Amort Limited Term Electrc Plt</v>
          </cell>
          <cell r="D31" t="str">
            <v>Base: Base</v>
          </cell>
          <cell r="E31" t="str">
            <v>PLT_RESERVE_BOOK_DEPRECIATION_BASE: Book Depr Base</v>
          </cell>
          <cell r="F31" t="str">
            <v>13030: 3030  5YR Life - Intangibles</v>
          </cell>
          <cell r="H31" t="str">
            <v>NA: NA</v>
          </cell>
          <cell r="I31" t="str">
            <v>NA: NA</v>
          </cell>
          <cell r="K31">
            <v>43575.663618438419</v>
          </cell>
        </row>
        <row r="32">
          <cell r="B32" t="str">
            <v>NA: NA</v>
          </cell>
          <cell r="C32" t="str">
            <v>1080AM: Accum Prov Depr Plant Service</v>
          </cell>
          <cell r="D32" t="str">
            <v>Base: Base</v>
          </cell>
          <cell r="E32" t="str">
            <v>PLT_RESERVE_BEG_BAL_TOTAL: Beg Reserve Total</v>
          </cell>
          <cell r="F32" t="str">
            <v>13602: 3602 Land Rights</v>
          </cell>
          <cell r="H32" t="str">
            <v>NA: NA</v>
          </cell>
          <cell r="I32" t="str">
            <v>NA: NA</v>
          </cell>
          <cell r="K32">
            <v>-4931018.9999999991</v>
          </cell>
        </row>
        <row r="33">
          <cell r="B33" t="str">
            <v>NA: NA</v>
          </cell>
          <cell r="C33" t="str">
            <v>1080AM: Accum Prov Depr Plant Service</v>
          </cell>
          <cell r="D33" t="str">
            <v>Base: Base</v>
          </cell>
          <cell r="E33" t="str">
            <v>PLT_RESERVE_END_BAL_TOTAL: End Reserve Total</v>
          </cell>
          <cell r="F33" t="str">
            <v>13602: 3602 Land Rights</v>
          </cell>
          <cell r="H33" t="str">
            <v>NA: NA</v>
          </cell>
          <cell r="I33" t="str">
            <v>NA: NA</v>
          </cell>
          <cell r="K33">
            <v>-4931018.9999999991</v>
          </cell>
        </row>
        <row r="34">
          <cell r="B34" t="str">
            <v>NA: NA</v>
          </cell>
          <cell r="C34" t="str">
            <v>253108: Oth Def - Accumulated Depr</v>
          </cell>
          <cell r="D34" t="str">
            <v>Base: Base</v>
          </cell>
          <cell r="E34" t="str">
            <v>PLT_RESERVE_BEG_BAL_TOTAL: Beg Reserve Total</v>
          </cell>
          <cell r="F34" t="str">
            <v>13651: 3651 Overhd Cond &amp; Devices - Dist</v>
          </cell>
          <cell r="H34" t="str">
            <v>NA: NA</v>
          </cell>
          <cell r="I34" t="str">
            <v>NA: NA</v>
          </cell>
          <cell r="K34">
            <v>79.357757287091928</v>
          </cell>
        </row>
        <row r="35">
          <cell r="B35" t="str">
            <v>NA: NA</v>
          </cell>
          <cell r="C35" t="str">
            <v>253108: Oth Def - Accumulated Depr</v>
          </cell>
          <cell r="D35" t="str">
            <v>Base: Base</v>
          </cell>
          <cell r="E35" t="str">
            <v>PLT_RESERVE_END_BAL_TOTAL: End Reserve Total</v>
          </cell>
          <cell r="F35" t="str">
            <v>13651: 3651 Overhd Cond &amp; Devices - Dist</v>
          </cell>
          <cell r="H35" t="str">
            <v>NA: NA</v>
          </cell>
          <cell r="I35" t="str">
            <v>NA: NA</v>
          </cell>
          <cell r="K35">
            <v>79.357757287091928</v>
          </cell>
        </row>
        <row r="36">
          <cell r="B36" t="str">
            <v>NA: NA</v>
          </cell>
          <cell r="C36" t="str">
            <v>253101: Oth Def - Plant In Service</v>
          </cell>
          <cell r="D36" t="str">
            <v>Base: Base</v>
          </cell>
          <cell r="E36" t="str">
            <v>PLT_PLANT_BEGIN_BALANCE: Beg Plant in Service</v>
          </cell>
          <cell r="F36" t="str">
            <v>13670: 3670 Undrgrnd Cond &amp; Devices</v>
          </cell>
          <cell r="H36" t="str">
            <v>NA: NA</v>
          </cell>
          <cell r="I36" t="str">
            <v>NA: NA</v>
          </cell>
          <cell r="K36">
            <v>-4467.6254015065815</v>
          </cell>
        </row>
        <row r="37">
          <cell r="B37" t="str">
            <v>NA: NA</v>
          </cell>
          <cell r="C37" t="str">
            <v>253101: Oth Def - Plant In Service</v>
          </cell>
          <cell r="D37" t="str">
            <v>Base: Base</v>
          </cell>
          <cell r="E37" t="str">
            <v>PLT_PLANT_END_BALANCE: End Plant in Service</v>
          </cell>
          <cell r="F37" t="str">
            <v>13670: 3670 Undrgrnd Cond &amp; Devices</v>
          </cell>
          <cell r="H37" t="str">
            <v>NA: NA</v>
          </cell>
          <cell r="I37" t="str">
            <v>NA: NA</v>
          </cell>
          <cell r="K37">
            <v>-4467.6254015065815</v>
          </cell>
        </row>
        <row r="38">
          <cell r="B38" t="str">
            <v>NA: NA</v>
          </cell>
          <cell r="C38" t="str">
            <v>1010AM: Electric Plant In Service</v>
          </cell>
          <cell r="D38" t="str">
            <v>Base: Base</v>
          </cell>
          <cell r="E38" t="str">
            <v>PLT_PLANT_BEGIN_BALANCE: Beg Plant in Service</v>
          </cell>
          <cell r="F38" t="str">
            <v>13653: 3653 Cost Of Clrng ROW - Dist</v>
          </cell>
          <cell r="H38" t="str">
            <v>NA: NA</v>
          </cell>
          <cell r="I38" t="str">
            <v>NA: NA</v>
          </cell>
          <cell r="K38">
            <v>48521848.444691196</v>
          </cell>
        </row>
        <row r="39">
          <cell r="B39" t="str">
            <v>NA: NA</v>
          </cell>
          <cell r="C39" t="str">
            <v>1010AM: Electric Plant In Service</v>
          </cell>
          <cell r="D39" t="str">
            <v>Base: Base</v>
          </cell>
          <cell r="E39" t="str">
            <v>PLT_PLANT_END_BALANCE: End Plant in Service</v>
          </cell>
          <cell r="F39" t="str">
            <v>13653: 3653 Cost Of Clrng ROW - Dist</v>
          </cell>
          <cell r="H39" t="str">
            <v>NA: NA</v>
          </cell>
          <cell r="I39" t="str">
            <v>NA: NA</v>
          </cell>
          <cell r="K39">
            <v>48521848.444691196</v>
          </cell>
        </row>
        <row r="40">
          <cell r="B40" t="str">
            <v>NA: NA</v>
          </cell>
          <cell r="C40" t="str">
            <v>1082TA: COST REM ACC CON TX IKE SECUR</v>
          </cell>
          <cell r="D40" t="str">
            <v>Base: Base</v>
          </cell>
          <cell r="E40" t="str">
            <v>PLT_RESERVE_BEG_BAL_TOTAL: Beg Reserve Total</v>
          </cell>
          <cell r="F40" t="str">
            <v>13660: 3660 Underground Conduit - Dist.</v>
          </cell>
          <cell r="H40" t="str">
            <v>NA: NA</v>
          </cell>
          <cell r="I40" t="str">
            <v>NA: NA</v>
          </cell>
          <cell r="K40">
            <v>289.13222255767505</v>
          </cell>
        </row>
        <row r="41">
          <cell r="B41" t="str">
            <v>NA: NA</v>
          </cell>
          <cell r="C41" t="str">
            <v>1082TA: COST REM ACC CON TX IKE SECUR</v>
          </cell>
          <cell r="D41" t="str">
            <v>Base: Base</v>
          </cell>
          <cell r="E41" t="str">
            <v>PLT_RESERVE_END_BAL_TOTAL: End Reserve Total</v>
          </cell>
          <cell r="F41" t="str">
            <v>13660: 3660 Underground Conduit - Dist.</v>
          </cell>
          <cell r="H41" t="str">
            <v>NA: NA</v>
          </cell>
          <cell r="I41" t="str">
            <v>NA: NA</v>
          </cell>
          <cell r="K41">
            <v>289.13222255767505</v>
          </cell>
        </row>
        <row r="42">
          <cell r="B42" t="str">
            <v>NA: NA</v>
          </cell>
          <cell r="C42" t="str">
            <v>4030TR: Depr Exp Contra TX Rita Secur</v>
          </cell>
          <cell r="D42" t="str">
            <v>Base: Base</v>
          </cell>
          <cell r="E42" t="str">
            <v>PLT_RESERVE_BOOK_DEPRECIATION_BASE: Book Depr Base</v>
          </cell>
          <cell r="F42" t="str">
            <v>13651: 3651 Overhd Cond &amp; Devices - Dist</v>
          </cell>
          <cell r="H42" t="str">
            <v>NA: NA</v>
          </cell>
          <cell r="I42" t="str">
            <v>NA: NA</v>
          </cell>
          <cell r="K42">
            <v>-336310.61547895445</v>
          </cell>
        </row>
        <row r="43">
          <cell r="B43" t="str">
            <v>NA: NA</v>
          </cell>
          <cell r="C43" t="str">
            <v>253108: Oth Def - Accumulated Depr</v>
          </cell>
          <cell r="D43" t="str">
            <v>Base: Base</v>
          </cell>
          <cell r="E43" t="str">
            <v>PLT_RESERVE_BEG_BAL_TOTAL: Beg Reserve Total</v>
          </cell>
          <cell r="F43" t="str">
            <v>13640: 3640 Poles, Twrs &amp; Fxtrs -Dist</v>
          </cell>
          <cell r="H43" t="str">
            <v>NA: NA</v>
          </cell>
          <cell r="I43" t="str">
            <v>NA: NA</v>
          </cell>
          <cell r="K43">
            <v>254.95048862989501</v>
          </cell>
        </row>
        <row r="44">
          <cell r="B44" t="str">
            <v>NA: NA</v>
          </cell>
          <cell r="C44" t="str">
            <v>253108: Oth Def - Accumulated Depr</v>
          </cell>
          <cell r="D44" t="str">
            <v>Base: Base</v>
          </cell>
          <cell r="E44" t="str">
            <v>PLT_RESERVE_END_BAL_TOTAL: End Reserve Total</v>
          </cell>
          <cell r="F44" t="str">
            <v>13640: 3640 Poles, Twrs &amp; Fxtrs -Dist</v>
          </cell>
          <cell r="H44" t="str">
            <v>NA: NA</v>
          </cell>
          <cell r="I44" t="str">
            <v>NA: NA</v>
          </cell>
          <cell r="K44">
            <v>254.95048862989501</v>
          </cell>
        </row>
        <row r="45">
          <cell r="B45" t="str">
            <v>NA: NA</v>
          </cell>
          <cell r="C45" t="str">
            <v>1082TR: Cost Rem Acc Con TX Rita Secur</v>
          </cell>
          <cell r="D45" t="str">
            <v>Base: Base</v>
          </cell>
          <cell r="E45" t="str">
            <v>PLT_RESERVE_BEG_BAL_TOTAL: Beg Reserve Total</v>
          </cell>
          <cell r="F45" t="str">
            <v>13651: 3651 Overhd Cond &amp; Devices - Dist</v>
          </cell>
          <cell r="H45" t="str">
            <v>NA: NA</v>
          </cell>
          <cell r="I45" t="str">
            <v>NA: NA</v>
          </cell>
          <cell r="K45">
            <v>659293.44234619907</v>
          </cell>
        </row>
        <row r="46">
          <cell r="B46" t="str">
            <v>NA: NA</v>
          </cell>
          <cell r="C46" t="str">
            <v>1082TR: Cost Rem Acc Con TX Rita Secur</v>
          </cell>
          <cell r="D46" t="str">
            <v>Base: Base</v>
          </cell>
          <cell r="E46" t="str">
            <v>PLT_RESERVE_END_BAL_TOTAL: End Reserve Total</v>
          </cell>
          <cell r="F46" t="str">
            <v>13651: 3651 Overhd Cond &amp; Devices - Dist</v>
          </cell>
          <cell r="H46" t="str">
            <v>NA: NA</v>
          </cell>
          <cell r="I46" t="str">
            <v>NA: NA</v>
          </cell>
          <cell r="K46">
            <v>659293.44234619907</v>
          </cell>
        </row>
        <row r="47">
          <cell r="B47" t="str">
            <v>NA: NA</v>
          </cell>
          <cell r="C47" t="str">
            <v>4030AM: Depreciation Expense</v>
          </cell>
          <cell r="D47" t="str">
            <v>Base: Base</v>
          </cell>
          <cell r="E47" t="str">
            <v>PLT_RESERVE_BOOK_DEPRECIATION_BASE: Book Depr Base</v>
          </cell>
          <cell r="F47" t="str">
            <v>13640: 3640 Poles, Twrs &amp; Fxtrs -Dist</v>
          </cell>
          <cell r="H47" t="str">
            <v>NA: NA</v>
          </cell>
          <cell r="I47" t="str">
            <v>NA: NA</v>
          </cell>
          <cell r="K47">
            <v>7589256.8857421931</v>
          </cell>
        </row>
        <row r="48">
          <cell r="B48" t="str">
            <v>NA: NA</v>
          </cell>
          <cell r="C48" t="str">
            <v>1010AM: Electric Plant In Service</v>
          </cell>
          <cell r="D48" t="str">
            <v>Base: Base</v>
          </cell>
          <cell r="E48" t="str">
            <v>PLT_PLANT_BEGIN_BALANCE: Beg Plant in Service</v>
          </cell>
          <cell r="F48" t="str">
            <v>13640: 3640 Poles, Twrs &amp; Fxtrs -Dist</v>
          </cell>
          <cell r="H48" t="str">
            <v>NA: NA</v>
          </cell>
          <cell r="I48" t="str">
            <v>NA: NA</v>
          </cell>
          <cell r="K48">
            <v>65346914.58040601</v>
          </cell>
        </row>
        <row r="49">
          <cell r="B49" t="str">
            <v>NA: NA</v>
          </cell>
          <cell r="C49" t="str">
            <v>1010AM: Electric Plant In Service</v>
          </cell>
          <cell r="D49" t="str">
            <v>Base: Base</v>
          </cell>
          <cell r="E49" t="str">
            <v>PLT_PLANT_END_BALANCE: End Plant in Service</v>
          </cell>
          <cell r="F49" t="str">
            <v>13640: 3640 Poles, Twrs &amp; Fxtrs -Dist</v>
          </cell>
          <cell r="H49" t="str">
            <v>NA: NA</v>
          </cell>
          <cell r="I49" t="str">
            <v>NA: NA</v>
          </cell>
          <cell r="K49">
            <v>65346914.58040601</v>
          </cell>
        </row>
        <row r="50">
          <cell r="B50" t="str">
            <v>NA: NA</v>
          </cell>
          <cell r="C50" t="str">
            <v>1082TA: COST REM ACC CON TX IKE SECUR</v>
          </cell>
          <cell r="D50" t="str">
            <v>Base: Base</v>
          </cell>
          <cell r="E50" t="str">
            <v>PLT_RESERVE_BEG_BAL_TOTAL: Beg Reserve Total</v>
          </cell>
          <cell r="F50" t="str">
            <v>13640: 3640 Poles, Twrs &amp; Fxtrs -Dist</v>
          </cell>
          <cell r="H50" t="str">
            <v>NA: NA</v>
          </cell>
          <cell r="I50" t="str">
            <v>NA: NA</v>
          </cell>
          <cell r="K50">
            <v>232142.81147263467</v>
          </cell>
        </row>
        <row r="51">
          <cell r="B51" t="str">
            <v>NA: NA</v>
          </cell>
          <cell r="C51" t="str">
            <v>1082TA: COST REM ACC CON TX IKE SECUR</v>
          </cell>
          <cell r="D51" t="str">
            <v>Base: Base</v>
          </cell>
          <cell r="E51" t="str">
            <v>PLT_RESERVE_END_BAL_TOTAL: End Reserve Total</v>
          </cell>
          <cell r="F51" t="str">
            <v>13640: 3640 Poles, Twrs &amp; Fxtrs -Dist</v>
          </cell>
          <cell r="H51" t="str">
            <v>NA: NA</v>
          </cell>
          <cell r="I51" t="str">
            <v>NA: NA</v>
          </cell>
          <cell r="K51">
            <v>232142.81147263467</v>
          </cell>
        </row>
        <row r="52">
          <cell r="B52" t="str">
            <v>NA: NA</v>
          </cell>
          <cell r="C52" t="str">
            <v>4030TR: Depr Exp Contra TX Rita Secur</v>
          </cell>
          <cell r="D52" t="str">
            <v>Base: Base</v>
          </cell>
          <cell r="E52" t="str">
            <v>PLT_RESERVE_BOOK_DEPRECIATION_BASE: Book Depr Base</v>
          </cell>
          <cell r="F52" t="str">
            <v>13670: 3670 Undrgrnd Cond &amp; Devices</v>
          </cell>
          <cell r="H52" t="str">
            <v>NA: NA</v>
          </cell>
          <cell r="I52" t="str">
            <v>NA: NA</v>
          </cell>
          <cell r="K52">
            <v>-30183.480666575881</v>
          </cell>
        </row>
        <row r="53">
          <cell r="B53" t="str">
            <v>NA: NA</v>
          </cell>
          <cell r="C53" t="str">
            <v>4030AM: Depreciation Expense</v>
          </cell>
          <cell r="D53" t="str">
            <v>Base: Base</v>
          </cell>
          <cell r="E53" t="str">
            <v>PLT_RESERVE_BOOK_DEPRECIATION_BASE: Book Depr Base</v>
          </cell>
          <cell r="F53" t="str">
            <v>13711: 3711 Inst On Cust Prem</v>
          </cell>
          <cell r="H53" t="str">
            <v>NA: NA</v>
          </cell>
          <cell r="I53" t="str">
            <v>NA: NA</v>
          </cell>
          <cell r="K53">
            <v>863345.98964661628</v>
          </cell>
        </row>
        <row r="54">
          <cell r="B54" t="str">
            <v>NA: NA</v>
          </cell>
          <cell r="C54" t="str">
            <v>106000: Completed Projcts Unclassified</v>
          </cell>
          <cell r="D54" t="str">
            <v>Base: Base</v>
          </cell>
          <cell r="E54" t="str">
            <v>PLT_PLANT_BEGIN_BALANCE: Beg Plant in Service</v>
          </cell>
          <cell r="F54" t="str">
            <v>13651: 3651 Overhd Cond &amp; Devices - Dist</v>
          </cell>
          <cell r="H54" t="str">
            <v>NA: NA</v>
          </cell>
          <cell r="I54" t="str">
            <v>NA: NA</v>
          </cell>
          <cell r="K54">
            <v>10612897.015600465</v>
          </cell>
        </row>
        <row r="55">
          <cell r="B55" t="str">
            <v>NA: NA</v>
          </cell>
          <cell r="C55" t="str">
            <v>106000: Completed Projcts Unclassified</v>
          </cell>
          <cell r="D55" t="str">
            <v>Base: Base</v>
          </cell>
          <cell r="E55" t="str">
            <v>PLT_PLANT_END_BALANCE: End Plant in Service</v>
          </cell>
          <cell r="F55" t="str">
            <v>13651: 3651 Overhd Cond &amp; Devices - Dist</v>
          </cell>
          <cell r="H55" t="str">
            <v>NA: NA</v>
          </cell>
          <cell r="I55" t="str">
            <v>NA: NA</v>
          </cell>
          <cell r="K55">
            <v>10612897.015600465</v>
          </cell>
        </row>
        <row r="56">
          <cell r="B56" t="str">
            <v>NA: NA</v>
          </cell>
          <cell r="C56" t="str">
            <v>1080AM: Accum Prov Depr Plant Service</v>
          </cell>
          <cell r="D56" t="str">
            <v>Base: Base</v>
          </cell>
          <cell r="E56" t="str">
            <v>PLT_RESERVE_BEG_BAL_TOTAL: Beg Reserve Total</v>
          </cell>
          <cell r="F56" t="str">
            <v>13653: 3653 Cost Of Clrng ROW - Dist</v>
          </cell>
          <cell r="H56" t="str">
            <v>NA: NA</v>
          </cell>
          <cell r="I56" t="str">
            <v>NA: NA</v>
          </cell>
          <cell r="K56">
            <v>-1152164.9727122234</v>
          </cell>
        </row>
        <row r="57">
          <cell r="B57" t="str">
            <v>NA: NA</v>
          </cell>
          <cell r="C57" t="str">
            <v>1080AM: Accum Prov Depr Plant Service</v>
          </cell>
          <cell r="D57" t="str">
            <v>Base: Base</v>
          </cell>
          <cell r="E57" t="str">
            <v>PLT_RESERVE_END_BAL_TOTAL: End Reserve Total</v>
          </cell>
          <cell r="F57" t="str">
            <v>13653: 3653 Cost Of Clrng ROW - Dist</v>
          </cell>
          <cell r="H57" t="str">
            <v>NA: NA</v>
          </cell>
          <cell r="I57" t="str">
            <v>NA: NA</v>
          </cell>
          <cell r="K57">
            <v>-1152164.9727122234</v>
          </cell>
        </row>
        <row r="58">
          <cell r="B58" t="str">
            <v>NA: NA</v>
          </cell>
          <cell r="C58" t="str">
            <v>4030AM: Depreciation Expense</v>
          </cell>
          <cell r="D58" t="str">
            <v>Base: Base</v>
          </cell>
          <cell r="E58" t="str">
            <v>PLT_RESERVE_BOOK_DEPRECIATION_BASE: Book Depr Base</v>
          </cell>
          <cell r="F58" t="str">
            <v>13610: 3610 Structures &amp; Improvements</v>
          </cell>
          <cell r="H58" t="str">
            <v>NA: NA</v>
          </cell>
          <cell r="I58" t="str">
            <v>NA: NA</v>
          </cell>
          <cell r="K58">
            <v>236544.55785011945</v>
          </cell>
        </row>
        <row r="59">
          <cell r="B59" t="str">
            <v>NA: NA</v>
          </cell>
          <cell r="C59" t="str">
            <v>253108: Oth Def - Accumulated Depr</v>
          </cell>
          <cell r="D59" t="str">
            <v>Base: Base</v>
          </cell>
          <cell r="E59" t="str">
            <v>PLT_RESERVE_BEG_BAL_TOTAL: Beg Reserve Total</v>
          </cell>
          <cell r="F59" t="str">
            <v>13691: 3691 Services, Overhead - Dist</v>
          </cell>
          <cell r="H59" t="str">
            <v>NA: NA</v>
          </cell>
          <cell r="I59" t="str">
            <v>NA: NA</v>
          </cell>
          <cell r="K59">
            <v>1843</v>
          </cell>
        </row>
        <row r="60">
          <cell r="B60" t="str">
            <v>NA: NA</v>
          </cell>
          <cell r="C60" t="str">
            <v>253108: Oth Def - Accumulated Depr</v>
          </cell>
          <cell r="D60" t="str">
            <v>Base: Base</v>
          </cell>
          <cell r="E60" t="str">
            <v>PLT_RESERVE_END_BAL_TOTAL: End Reserve Total</v>
          </cell>
          <cell r="F60" t="str">
            <v>13691: 3691 Services, Overhead - Dist</v>
          </cell>
          <cell r="H60" t="str">
            <v>NA: NA</v>
          </cell>
          <cell r="I60" t="str">
            <v>NA: NA</v>
          </cell>
          <cell r="K60">
            <v>1843</v>
          </cell>
        </row>
        <row r="61">
          <cell r="B61" t="str">
            <v>NA: NA</v>
          </cell>
          <cell r="C61" t="str">
            <v>1010AM: Electric Plant In Service</v>
          </cell>
          <cell r="D61" t="str">
            <v>Base: Base</v>
          </cell>
          <cell r="E61" t="str">
            <v>PLT_PLANT_BEGIN_BALANCE: Beg Plant in Service</v>
          </cell>
          <cell r="F61" t="str">
            <v>13651: 3651 Overhd Cond &amp; Devices - Dist</v>
          </cell>
          <cell r="H61" t="str">
            <v>NA: NA</v>
          </cell>
          <cell r="I61" t="str">
            <v>NA: NA</v>
          </cell>
          <cell r="K61">
            <v>245637307.8523047</v>
          </cell>
        </row>
        <row r="62">
          <cell r="B62" t="str">
            <v>NA: NA</v>
          </cell>
          <cell r="C62" t="str">
            <v>1010AM: Electric Plant In Service</v>
          </cell>
          <cell r="D62" t="str">
            <v>Base: Base</v>
          </cell>
          <cell r="E62" t="str">
            <v>PLT_PLANT_END_BALANCE: End Plant in Service</v>
          </cell>
          <cell r="F62" t="str">
            <v>13651: 3651 Overhd Cond &amp; Devices - Dist</v>
          </cell>
          <cell r="H62" t="str">
            <v>NA: NA</v>
          </cell>
          <cell r="I62" t="str">
            <v>NA: NA</v>
          </cell>
          <cell r="K62">
            <v>245637307.8523047</v>
          </cell>
        </row>
        <row r="63">
          <cell r="B63" t="str">
            <v>NA: NA</v>
          </cell>
          <cell r="C63" t="str">
            <v>1082AM: Cost of Removal - Accrual</v>
          </cell>
          <cell r="D63" t="str">
            <v>Base: Base</v>
          </cell>
          <cell r="E63" t="str">
            <v>PLT_RESERVE_BEG_BAL_TOTAL: Beg Reserve Total</v>
          </cell>
          <cell r="F63" t="str">
            <v>13651: 3651 Overhd Cond &amp; Devices - Dist</v>
          </cell>
          <cell r="H63" t="str">
            <v>NA: NA</v>
          </cell>
          <cell r="I63" t="str">
            <v>NA: NA</v>
          </cell>
          <cell r="K63">
            <v>7165194.3731311029</v>
          </cell>
        </row>
        <row r="64">
          <cell r="B64" t="str">
            <v>NA: NA</v>
          </cell>
          <cell r="C64" t="str">
            <v>1082AM: Cost of Removal - Accrual</v>
          </cell>
          <cell r="D64" t="str">
            <v>Base: Base</v>
          </cell>
          <cell r="E64" t="str">
            <v>PLT_RESERVE_END_BAL_TOTAL: End Reserve Total</v>
          </cell>
          <cell r="F64" t="str">
            <v>13651: 3651 Overhd Cond &amp; Devices - Dist</v>
          </cell>
          <cell r="H64" t="str">
            <v>NA: NA</v>
          </cell>
          <cell r="I64" t="str">
            <v>NA: NA</v>
          </cell>
          <cell r="K64">
            <v>7165194.3731311029</v>
          </cell>
        </row>
        <row r="65">
          <cell r="B65" t="str">
            <v>NA: NA</v>
          </cell>
          <cell r="C65" t="str">
            <v>4030AM: Depreciation Expense</v>
          </cell>
          <cell r="D65" t="str">
            <v>Base: Base</v>
          </cell>
          <cell r="E65" t="str">
            <v>PLT_RESERVE_BOOK_DEPRECIATION_BASE: Book Depr Base</v>
          </cell>
          <cell r="F65" t="str">
            <v>13651: 3651 Overhd Cond &amp; Devices - Dist</v>
          </cell>
          <cell r="H65" t="str">
            <v>NA: NA</v>
          </cell>
          <cell r="I65" t="str">
            <v>NA: NA</v>
          </cell>
          <cell r="K65">
            <v>944292.97663049062</v>
          </cell>
        </row>
        <row r="66">
          <cell r="B66" t="str">
            <v>NA: NA</v>
          </cell>
          <cell r="C66" t="str">
            <v>4030AM: Depreciation Expense</v>
          </cell>
          <cell r="D66" t="str">
            <v>Base: Base</v>
          </cell>
          <cell r="E66" t="str">
            <v>PLT_RESERVE_BOOK_DEPRECIATION_BASE: Book Depr Base</v>
          </cell>
          <cell r="F66" t="str">
            <v>13692: 3692 Services, Underground-Dist</v>
          </cell>
          <cell r="H66" t="str">
            <v>NA: NA</v>
          </cell>
          <cell r="I66" t="str">
            <v>NA: NA</v>
          </cell>
          <cell r="K66">
            <v>3630803.5989588052</v>
          </cell>
        </row>
        <row r="67">
          <cell r="B67" t="str">
            <v>NA: NA</v>
          </cell>
          <cell r="C67" t="str">
            <v>4030TR: Depr Exp Contra TX Rita Secur</v>
          </cell>
          <cell r="D67" t="str">
            <v>Base: Base</v>
          </cell>
          <cell r="E67" t="str">
            <v>PLT_RESERVE_BOOK_DEPRECIATION_BASE: Book Depr Base</v>
          </cell>
          <cell r="F67" t="str">
            <v>13640: 3640 Poles, Twrs &amp; Fxtrs -Dist</v>
          </cell>
          <cell r="H67" t="str">
            <v>NA: NA</v>
          </cell>
          <cell r="I67" t="str">
            <v>NA: NA</v>
          </cell>
          <cell r="K67">
            <v>-167243.40868876284</v>
          </cell>
        </row>
        <row r="68">
          <cell r="B68" t="str">
            <v>NA: NA</v>
          </cell>
          <cell r="C68" t="str">
            <v>4030AM: Depreciation Expense</v>
          </cell>
          <cell r="D68" t="str">
            <v>Base: Base</v>
          </cell>
          <cell r="E68" t="str">
            <v>PLT_RESERVE_BOOK_DEPRECIATION_BASE: Book Depr Base</v>
          </cell>
          <cell r="F68" t="str">
            <v>13651: 3651 Overhd Cond &amp; Devices - Dist</v>
          </cell>
          <cell r="H68" t="str">
            <v>NA: NA</v>
          </cell>
          <cell r="I68" t="str">
            <v>NA: NA</v>
          </cell>
          <cell r="K68">
            <v>7767222.5040797647</v>
          </cell>
        </row>
        <row r="69">
          <cell r="B69" t="str">
            <v>NA: NA</v>
          </cell>
          <cell r="C69" t="str">
            <v>4030AM: Depreciation Expense</v>
          </cell>
          <cell r="D69" t="str">
            <v>Base: Base</v>
          </cell>
          <cell r="E69" t="str">
            <v>PLT_RESERVE_BOOK_DEPRECIATION_BASE: Book Depr Base</v>
          </cell>
          <cell r="F69" t="str">
            <v>13620: 3620 Stn Equip-Dist</v>
          </cell>
          <cell r="H69" t="str">
            <v>NA: NA</v>
          </cell>
          <cell r="I69" t="str">
            <v>NA: NA</v>
          </cell>
          <cell r="K69">
            <v>4211719.4167474089</v>
          </cell>
        </row>
        <row r="70">
          <cell r="B70" t="str">
            <v>NA: NA</v>
          </cell>
          <cell r="C70" t="str">
            <v>4030AM: Depreciation Expense</v>
          </cell>
          <cell r="D70" t="str">
            <v>Base: Base</v>
          </cell>
          <cell r="E70" t="str">
            <v>PLT_RESERVE_BOOK_DEPRECIATION_BASE: Book Depr Base</v>
          </cell>
          <cell r="F70" t="str">
            <v>13640: 3640 Poles, Twrs &amp; Fxtrs -Dist</v>
          </cell>
          <cell r="H70" t="str">
            <v>NA: NA</v>
          </cell>
          <cell r="I70" t="str">
            <v>NA: NA</v>
          </cell>
          <cell r="K70">
            <v>2020430.7777297231</v>
          </cell>
        </row>
        <row r="71">
          <cell r="B71" t="str">
            <v>NA: NA</v>
          </cell>
          <cell r="C71" t="str">
            <v>1082TA: COST REM ACC CON TX IKE SECUR</v>
          </cell>
          <cell r="D71" t="str">
            <v>Base: Base</v>
          </cell>
          <cell r="E71" t="str">
            <v>PLT_RESERVE_BEG_BAL_TOTAL: Beg Reserve Total</v>
          </cell>
          <cell r="F71" t="str">
            <v>13670: 3670 Undrgrnd Cond &amp; Devices</v>
          </cell>
          <cell r="H71" t="str">
            <v>NA: NA</v>
          </cell>
          <cell r="I71" t="str">
            <v>NA: NA</v>
          </cell>
          <cell r="K71">
            <v>15189.67488664763</v>
          </cell>
        </row>
        <row r="72">
          <cell r="B72" t="str">
            <v>NA: NA</v>
          </cell>
          <cell r="C72" t="str">
            <v>1082TA: COST REM ACC CON TX IKE SECUR</v>
          </cell>
          <cell r="D72" t="str">
            <v>Base: Base</v>
          </cell>
          <cell r="E72" t="str">
            <v>PLT_RESERVE_END_BAL_TOTAL: End Reserve Total</v>
          </cell>
          <cell r="F72" t="str">
            <v>13670: 3670 Undrgrnd Cond &amp; Devices</v>
          </cell>
          <cell r="H72" t="str">
            <v>NA: NA</v>
          </cell>
          <cell r="I72" t="str">
            <v>NA: NA</v>
          </cell>
          <cell r="K72">
            <v>15189.67488664763</v>
          </cell>
        </row>
        <row r="73">
          <cell r="B73" t="str">
            <v>NA: NA</v>
          </cell>
          <cell r="C73" t="str">
            <v>253101: Oth Def - Plant In Service</v>
          </cell>
          <cell r="D73" t="str">
            <v>Base: Base</v>
          </cell>
          <cell r="E73" t="str">
            <v>PLT_PLANT_BEGIN_BALANCE: Beg Plant in Service</v>
          </cell>
          <cell r="F73" t="str">
            <v>13691: 3691 Services, Overhead - Dist</v>
          </cell>
          <cell r="H73" t="str">
            <v>NA: NA</v>
          </cell>
          <cell r="I73" t="str">
            <v>NA: NA</v>
          </cell>
          <cell r="K73">
            <v>-24596.530000000002</v>
          </cell>
        </row>
        <row r="74">
          <cell r="B74" t="str">
            <v>NA: NA</v>
          </cell>
          <cell r="C74" t="str">
            <v>253101: Oth Def - Plant In Service</v>
          </cell>
          <cell r="D74" t="str">
            <v>Base: Base</v>
          </cell>
          <cell r="E74" t="str">
            <v>PLT_PLANT_END_BALANCE: End Plant in Service</v>
          </cell>
          <cell r="F74" t="str">
            <v>13691: 3691 Services, Overhead - Dist</v>
          </cell>
          <cell r="H74" t="str">
            <v>NA: NA</v>
          </cell>
          <cell r="I74" t="str">
            <v>NA: NA</v>
          </cell>
          <cell r="K74">
            <v>-24596.530000000002</v>
          </cell>
        </row>
        <row r="75">
          <cell r="B75" t="str">
            <v>NA: NA</v>
          </cell>
          <cell r="C75" t="str">
            <v>253101: Oth Def - Plant In Service</v>
          </cell>
          <cell r="D75" t="str">
            <v>Base: Base</v>
          </cell>
          <cell r="E75" t="str">
            <v>PLT_PLANT_BEGIN_BALANCE: Beg Plant in Service</v>
          </cell>
          <cell r="F75" t="str">
            <v>13692: 3692 Services, Underground-Dist</v>
          </cell>
          <cell r="H75" t="str">
            <v>NA: NA</v>
          </cell>
          <cell r="I75" t="str">
            <v>NA: NA</v>
          </cell>
          <cell r="K75">
            <v>-14693.220000000001</v>
          </cell>
        </row>
        <row r="76">
          <cell r="B76" t="str">
            <v>NA: NA</v>
          </cell>
          <cell r="C76" t="str">
            <v>253101: Oth Def - Plant In Service</v>
          </cell>
          <cell r="D76" t="str">
            <v>Base: Base</v>
          </cell>
          <cell r="E76" t="str">
            <v>PLT_PLANT_END_BALANCE: End Plant in Service</v>
          </cell>
          <cell r="F76" t="str">
            <v>13692: 3692 Services, Underground-Dist</v>
          </cell>
          <cell r="H76" t="str">
            <v>NA: NA</v>
          </cell>
          <cell r="I76" t="str">
            <v>NA: NA</v>
          </cell>
          <cell r="K76">
            <v>-14693.220000000001</v>
          </cell>
        </row>
        <row r="77">
          <cell r="B77" t="str">
            <v>NA: NA</v>
          </cell>
          <cell r="C77" t="str">
            <v>1080AM: Accum Prov Depr Plant Service</v>
          </cell>
          <cell r="D77" t="str">
            <v>Base: Base</v>
          </cell>
          <cell r="E77" t="str">
            <v>PLT_RESERVE_BEG_BAL_TOTAL: Beg Reserve Total</v>
          </cell>
          <cell r="F77" t="str">
            <v>13691: 3691 Services, Overhead - Dist</v>
          </cell>
          <cell r="H77" t="str">
            <v>NA: NA</v>
          </cell>
          <cell r="I77" t="str">
            <v>NA: NA</v>
          </cell>
          <cell r="K77">
            <v>-38113247.81000001</v>
          </cell>
        </row>
        <row r="78">
          <cell r="B78" t="str">
            <v>NA: NA</v>
          </cell>
          <cell r="C78" t="str">
            <v>1080AM: Accum Prov Depr Plant Service</v>
          </cell>
          <cell r="D78" t="str">
            <v>Base: Base</v>
          </cell>
          <cell r="E78" t="str">
            <v>PLT_RESERVE_END_BAL_TOTAL: End Reserve Total</v>
          </cell>
          <cell r="F78" t="str">
            <v>13691: 3691 Services, Overhead - Dist</v>
          </cell>
          <cell r="H78" t="str">
            <v>NA: NA</v>
          </cell>
          <cell r="I78" t="str">
            <v>NA: NA</v>
          </cell>
          <cell r="K78">
            <v>-38113247.81000001</v>
          </cell>
        </row>
        <row r="79">
          <cell r="B79" t="str">
            <v>NA: NA</v>
          </cell>
          <cell r="C79" t="str">
            <v>4030AM: Depreciation Expense</v>
          </cell>
          <cell r="D79" t="str">
            <v>Base: Base</v>
          </cell>
          <cell r="E79" t="str">
            <v>PLT_RESERVE_BOOK_DEPRECIATION_BASE: Book Depr Base</v>
          </cell>
          <cell r="F79" t="str">
            <v>13653: 3653 Cost Of Clrng ROW - Dist</v>
          </cell>
          <cell r="H79" t="str">
            <v>NA: NA</v>
          </cell>
          <cell r="I79" t="str">
            <v>NA: NA</v>
          </cell>
          <cell r="K79">
            <v>1602668.4030515552</v>
          </cell>
        </row>
        <row r="80">
          <cell r="B80" t="str">
            <v>NA: NA</v>
          </cell>
          <cell r="C80" t="str">
            <v>108230: Rwip - Salvage - Scrap</v>
          </cell>
          <cell r="D80" t="str">
            <v>Base: Base</v>
          </cell>
          <cell r="E80" t="str">
            <v>PLT_RESERVE_BEG_BAL_TOTAL: Beg Reserve Total</v>
          </cell>
          <cell r="F80" t="str">
            <v>13692: 3692 Services, Underground-Dist</v>
          </cell>
          <cell r="H80" t="str">
            <v>NA: NA</v>
          </cell>
          <cell r="I80" t="str">
            <v>NA: NA</v>
          </cell>
          <cell r="K80">
            <v>-39759.23000000001</v>
          </cell>
        </row>
        <row r="81">
          <cell r="B81" t="str">
            <v>NA: NA</v>
          </cell>
          <cell r="C81" t="str">
            <v>108230: Rwip - Salvage - Scrap</v>
          </cell>
          <cell r="D81" t="str">
            <v>Base: Base</v>
          </cell>
          <cell r="E81" t="str">
            <v>PLT_RESERVE_END_BAL_TOTAL: End Reserve Total</v>
          </cell>
          <cell r="F81" t="str">
            <v>13692: 3692 Services, Underground-Dist</v>
          </cell>
          <cell r="H81" t="str">
            <v>NA: NA</v>
          </cell>
          <cell r="I81" t="str">
            <v>NA: NA</v>
          </cell>
          <cell r="K81">
            <v>-39759.23000000001</v>
          </cell>
        </row>
        <row r="82">
          <cell r="B82" t="str">
            <v>NA: NA</v>
          </cell>
          <cell r="C82" t="str">
            <v>4030TA: Depr Exp Contra PIS TX Secur</v>
          </cell>
          <cell r="D82" t="str">
            <v>Base: Base</v>
          </cell>
          <cell r="E82" t="str">
            <v>PLT_RESERVE_BOOK_DEPRECIATION_BASE: Book Depr Base</v>
          </cell>
          <cell r="F82" t="str">
            <v>13681: 3681 Line Transformers - Dist</v>
          </cell>
          <cell r="H82" t="str">
            <v>NA: NA</v>
          </cell>
          <cell r="I82" t="str">
            <v>NA: NA</v>
          </cell>
          <cell r="K82">
            <v>-1555440.2453762479</v>
          </cell>
        </row>
        <row r="83">
          <cell r="B83" t="str">
            <v>NA: NA</v>
          </cell>
          <cell r="C83" t="str">
            <v>4030TR: Depr Exp Contra TX Rita Secur</v>
          </cell>
          <cell r="D83" t="str">
            <v>Base: Base</v>
          </cell>
          <cell r="E83" t="str">
            <v>PLT_RESERVE_BOOK_DEPRECIATION_BASE: Book Depr Base</v>
          </cell>
          <cell r="F83" t="str">
            <v>13681: 3681 Line Transformers - Dist</v>
          </cell>
          <cell r="H83" t="str">
            <v>NA: NA</v>
          </cell>
          <cell r="I83" t="str">
            <v>NA: NA</v>
          </cell>
          <cell r="K83">
            <v>-1079090.0403351148</v>
          </cell>
        </row>
        <row r="84">
          <cell r="B84" t="str">
            <v>NA: NA</v>
          </cell>
          <cell r="C84" t="str">
            <v>4030TA: Depr Exp Contra PIS TX Secur</v>
          </cell>
          <cell r="D84" t="str">
            <v>Base: Base</v>
          </cell>
          <cell r="E84" t="str">
            <v>PLT_RESERVE_BOOK_DEPRECIATION_BASE: Book Depr Base</v>
          </cell>
          <cell r="F84" t="str">
            <v>13651: 3651 Overhd Cond &amp; Devices - Dist</v>
          </cell>
          <cell r="H84" t="str">
            <v>NA: NA</v>
          </cell>
          <cell r="I84" t="str">
            <v>NA: NA</v>
          </cell>
          <cell r="K84">
            <v>-750404.16009080817</v>
          </cell>
        </row>
        <row r="85">
          <cell r="B85" t="str">
            <v>NA: NA</v>
          </cell>
          <cell r="C85" t="str">
            <v>253101: Oth Def - Plant In Service</v>
          </cell>
          <cell r="D85" t="str">
            <v>Base: Base</v>
          </cell>
          <cell r="E85" t="str">
            <v>PLT_PLANT_BEGIN_BALANCE: Beg Plant in Service</v>
          </cell>
          <cell r="F85" t="str">
            <v>13640: 3640 Poles, Twrs &amp; Fxtrs -Dist</v>
          </cell>
          <cell r="H85" t="str">
            <v>NA: NA</v>
          </cell>
          <cell r="I85" t="str">
            <v>NA: NA</v>
          </cell>
          <cell r="K85">
            <v>-15771.786032749775</v>
          </cell>
        </row>
        <row r="86">
          <cell r="B86" t="str">
            <v>NA: NA</v>
          </cell>
          <cell r="C86" t="str">
            <v>253101: Oth Def - Plant In Service</v>
          </cell>
          <cell r="D86" t="str">
            <v>Base: Base</v>
          </cell>
          <cell r="E86" t="str">
            <v>PLT_PLANT_END_BALANCE: End Plant in Service</v>
          </cell>
          <cell r="F86" t="str">
            <v>13640: 3640 Poles, Twrs &amp; Fxtrs -Dist</v>
          </cell>
          <cell r="H86" t="str">
            <v>NA: NA</v>
          </cell>
          <cell r="I86" t="str">
            <v>NA: NA</v>
          </cell>
          <cell r="K86">
            <v>-15771.786032749775</v>
          </cell>
        </row>
        <row r="87">
          <cell r="B87" t="str">
            <v>NA: NA</v>
          </cell>
          <cell r="C87" t="str">
            <v>253101: Oth Def - Plant In Service</v>
          </cell>
          <cell r="D87" t="str">
            <v>Base: Base</v>
          </cell>
          <cell r="E87" t="str">
            <v>PLT_PLANT_BEGIN_BALANCE: Beg Plant in Service</v>
          </cell>
          <cell r="F87" t="str">
            <v>13601: 3601 Land</v>
          </cell>
          <cell r="H87" t="str">
            <v>NA: NA</v>
          </cell>
          <cell r="I87" t="str">
            <v>NA: NA</v>
          </cell>
          <cell r="K87">
            <v>-1319.37</v>
          </cell>
        </row>
        <row r="88">
          <cell r="B88" t="str">
            <v>NA: NA</v>
          </cell>
          <cell r="C88" t="str">
            <v>253101: Oth Def - Plant In Service</v>
          </cell>
          <cell r="D88" t="str">
            <v>Base: Base</v>
          </cell>
          <cell r="E88" t="str">
            <v>PLT_PLANT_END_BALANCE: End Plant in Service</v>
          </cell>
          <cell r="F88" t="str">
            <v>13601: 3601 Land</v>
          </cell>
          <cell r="H88" t="str">
            <v>NA: NA</v>
          </cell>
          <cell r="I88" t="str">
            <v>NA: NA</v>
          </cell>
          <cell r="K88">
            <v>-1319.37</v>
          </cell>
        </row>
        <row r="89">
          <cell r="B89" t="str">
            <v>NA: NA</v>
          </cell>
          <cell r="C89" t="str">
            <v>1080TA: ACC PR EPIS CONTRA TX IKE SEC</v>
          </cell>
          <cell r="D89" t="str">
            <v>Base: Base</v>
          </cell>
          <cell r="E89" t="str">
            <v>PLT_RESERVE_BEG_BAL_TOTAL: Beg Reserve Total</v>
          </cell>
          <cell r="F89" t="str">
            <v>13640: 3640 Poles, Twrs &amp; Fxtrs -Dist</v>
          </cell>
          <cell r="H89" t="str">
            <v>NA: NA</v>
          </cell>
          <cell r="I89" t="str">
            <v>NA: NA</v>
          </cell>
          <cell r="K89">
            <v>815393.65466516686</v>
          </cell>
        </row>
        <row r="90">
          <cell r="B90" t="str">
            <v>NA: NA</v>
          </cell>
          <cell r="C90" t="str">
            <v>1080TA: ACC PR EPIS CONTRA TX IKE SEC</v>
          </cell>
          <cell r="D90" t="str">
            <v>Base: Base</v>
          </cell>
          <cell r="E90" t="str">
            <v>PLT_RESERVE_END_BAL_TOTAL: End Reserve Total</v>
          </cell>
          <cell r="F90" t="str">
            <v>13640: 3640 Poles, Twrs &amp; Fxtrs -Dist</v>
          </cell>
          <cell r="H90" t="str">
            <v>NA: NA</v>
          </cell>
          <cell r="I90" t="str">
            <v>NA: NA</v>
          </cell>
          <cell r="K90">
            <v>815393.65466516686</v>
          </cell>
        </row>
        <row r="91">
          <cell r="B91" t="str">
            <v>NA: NA</v>
          </cell>
          <cell r="C91" t="str">
            <v>108230: Rwip - Salvage - Scrap</v>
          </cell>
          <cell r="D91" t="str">
            <v>Base: Base</v>
          </cell>
          <cell r="E91" t="str">
            <v>PLT_RESERVE_BEG_BAL_TOTAL: Beg Reserve Total</v>
          </cell>
          <cell r="F91" t="str">
            <v>13620: 3620 Stn Equip-Dist</v>
          </cell>
          <cell r="H91" t="str">
            <v>NA: NA</v>
          </cell>
          <cell r="I91" t="str">
            <v>NA: NA</v>
          </cell>
          <cell r="K91">
            <v>-57144.090000000026</v>
          </cell>
        </row>
        <row r="92">
          <cell r="B92" t="str">
            <v>NA: NA</v>
          </cell>
          <cell r="C92" t="str">
            <v>108230: Rwip - Salvage - Scrap</v>
          </cell>
          <cell r="D92" t="str">
            <v>Base: Base</v>
          </cell>
          <cell r="E92" t="str">
            <v>PLT_RESERVE_END_BAL_TOTAL: End Reserve Total</v>
          </cell>
          <cell r="F92" t="str">
            <v>13620: 3620 Stn Equip-Dist</v>
          </cell>
          <cell r="H92" t="str">
            <v>NA: NA</v>
          </cell>
          <cell r="I92" t="str">
            <v>NA: NA</v>
          </cell>
          <cell r="K92">
            <v>-57144.090000000026</v>
          </cell>
        </row>
        <row r="93">
          <cell r="B93" t="str">
            <v>NA: NA</v>
          </cell>
          <cell r="C93" t="str">
            <v>106000: Completed Projcts Unclassified</v>
          </cell>
          <cell r="D93" t="str">
            <v>Base: Base</v>
          </cell>
          <cell r="E93" t="str">
            <v>PLT_PLANT_BEGIN_BALANCE: Beg Plant in Service</v>
          </cell>
          <cell r="F93" t="str">
            <v>13691: 3691 Services, Overhead - Dist</v>
          </cell>
          <cell r="H93" t="str">
            <v>NA: NA</v>
          </cell>
          <cell r="I93" t="str">
            <v>NA: NA</v>
          </cell>
          <cell r="K93">
            <v>289659.70000000007</v>
          </cell>
        </row>
        <row r="94">
          <cell r="B94" t="str">
            <v>NA: NA</v>
          </cell>
          <cell r="C94" t="str">
            <v>106000: Completed Projcts Unclassified</v>
          </cell>
          <cell r="D94" t="str">
            <v>Base: Base</v>
          </cell>
          <cell r="E94" t="str">
            <v>PLT_PLANT_END_BALANCE: End Plant in Service</v>
          </cell>
          <cell r="F94" t="str">
            <v>13691: 3691 Services, Overhead - Dist</v>
          </cell>
          <cell r="H94" t="str">
            <v>NA: NA</v>
          </cell>
          <cell r="I94" t="str">
            <v>NA: NA</v>
          </cell>
          <cell r="K94">
            <v>289659.70000000007</v>
          </cell>
        </row>
        <row r="95">
          <cell r="B95" t="str">
            <v>NA: NA</v>
          </cell>
          <cell r="C95" t="str">
            <v>253108: Oth Def - Accumulated Depr</v>
          </cell>
          <cell r="D95" t="str">
            <v>Base: Base</v>
          </cell>
          <cell r="E95" t="str">
            <v>PLT_RESERVE_BEG_BAL_TOTAL: Beg Reserve Total</v>
          </cell>
          <cell r="F95" t="str">
            <v>13670: 3670 Undrgrnd Cond &amp; Devices</v>
          </cell>
          <cell r="H95" t="str">
            <v>NA: NA</v>
          </cell>
          <cell r="I95" t="str">
            <v>NA: NA</v>
          </cell>
          <cell r="K95">
            <v>264.37593804543218</v>
          </cell>
        </row>
        <row r="96">
          <cell r="B96" t="str">
            <v>NA: NA</v>
          </cell>
          <cell r="C96" t="str">
            <v>253108: Oth Def - Accumulated Depr</v>
          </cell>
          <cell r="D96" t="str">
            <v>Base: Base</v>
          </cell>
          <cell r="E96" t="str">
            <v>PLT_RESERVE_END_BAL_TOTAL: End Reserve Total</v>
          </cell>
          <cell r="F96" t="str">
            <v>13670: 3670 Undrgrnd Cond &amp; Devices</v>
          </cell>
          <cell r="H96" t="str">
            <v>NA: NA</v>
          </cell>
          <cell r="I96" t="str">
            <v>NA: NA</v>
          </cell>
          <cell r="K96">
            <v>264.37593804543218</v>
          </cell>
        </row>
        <row r="97">
          <cell r="B97" t="str">
            <v>NA: NA</v>
          </cell>
          <cell r="C97" t="str">
            <v>1082AM: Cost of Removal - Accrual</v>
          </cell>
          <cell r="D97" t="str">
            <v>Base: Base</v>
          </cell>
          <cell r="E97" t="str">
            <v>PLT_RESERVE_BEG_BAL_TOTAL: Beg Reserve Total</v>
          </cell>
          <cell r="F97" t="str">
            <v>13640: 3640 Poles, Twrs &amp; Fxtrs -Dist</v>
          </cell>
          <cell r="H97" t="str">
            <v>NA: NA</v>
          </cell>
          <cell r="I97" t="str">
            <v>NA: NA</v>
          </cell>
          <cell r="K97">
            <v>-1741611.9010381468</v>
          </cell>
        </row>
        <row r="98">
          <cell r="B98" t="str">
            <v>NA: NA</v>
          </cell>
          <cell r="C98" t="str">
            <v>1082AM: Cost of Removal - Accrual</v>
          </cell>
          <cell r="D98" t="str">
            <v>Base: Base</v>
          </cell>
          <cell r="E98" t="str">
            <v>PLT_RESERVE_END_BAL_TOTAL: End Reserve Total</v>
          </cell>
          <cell r="F98" t="str">
            <v>13640: 3640 Poles, Twrs &amp; Fxtrs -Dist</v>
          </cell>
          <cell r="H98" t="str">
            <v>NA: NA</v>
          </cell>
          <cell r="I98" t="str">
            <v>NA: NA</v>
          </cell>
          <cell r="K98">
            <v>-1741611.9010381468</v>
          </cell>
        </row>
        <row r="99">
          <cell r="B99" t="str">
            <v>NA: NA</v>
          </cell>
          <cell r="C99" t="str">
            <v>108220: Rwip - Removal Cost</v>
          </cell>
          <cell r="D99" t="str">
            <v>Base: Base</v>
          </cell>
          <cell r="E99" t="str">
            <v>PLT_RESERVE_BEG_BAL_TOTAL: Beg Reserve Total</v>
          </cell>
          <cell r="F99" t="str">
            <v>13640: 3640 Poles, Twrs &amp; Fxtrs -Dist</v>
          </cell>
          <cell r="H99" t="str">
            <v>NA: NA</v>
          </cell>
          <cell r="I99" t="str">
            <v>NA: NA</v>
          </cell>
          <cell r="K99">
            <v>158160.75301653674</v>
          </cell>
        </row>
        <row r="100">
          <cell r="B100" t="str">
            <v>NA: NA</v>
          </cell>
          <cell r="C100" t="str">
            <v>108220: Rwip - Removal Cost</v>
          </cell>
          <cell r="D100" t="str">
            <v>Base: Base</v>
          </cell>
          <cell r="E100" t="str">
            <v>PLT_RESERVE_END_BAL_TOTAL: End Reserve Total</v>
          </cell>
          <cell r="F100" t="str">
            <v>13640: 3640 Poles, Twrs &amp; Fxtrs -Dist</v>
          </cell>
          <cell r="H100" t="str">
            <v>NA: NA</v>
          </cell>
          <cell r="I100" t="str">
            <v>NA: NA</v>
          </cell>
          <cell r="K100">
            <v>158160.75301653674</v>
          </cell>
        </row>
        <row r="101">
          <cell r="B101" t="str">
            <v>NA: NA</v>
          </cell>
          <cell r="C101" t="str">
            <v>4030TR: Depr Exp Contra TX Rita Secur</v>
          </cell>
          <cell r="D101" t="str">
            <v>Base: Base</v>
          </cell>
          <cell r="E101" t="str">
            <v>PLT_RESERVE_BOOK_DEPRECIATION_BASE: Book Depr Base</v>
          </cell>
          <cell r="F101" t="str">
            <v>13691: 3691 Services, Overhead - Dist</v>
          </cell>
          <cell r="H101" t="str">
            <v>NA: NA</v>
          </cell>
          <cell r="I101" t="str">
            <v>NA: NA</v>
          </cell>
          <cell r="K101">
            <v>-242462.33284906519</v>
          </cell>
        </row>
        <row r="102">
          <cell r="B102" t="str">
            <v>NA: NA</v>
          </cell>
          <cell r="C102" t="str">
            <v>106000: Completed Projcts Unclassified</v>
          </cell>
          <cell r="D102" t="str">
            <v>Base: Base</v>
          </cell>
          <cell r="E102" t="str">
            <v>PLT_PLANT_BEGIN_BALANCE: Beg Plant in Service</v>
          </cell>
          <cell r="F102" t="str">
            <v>13670: 3670 Undrgrnd Cond &amp; Devices</v>
          </cell>
          <cell r="H102" t="str">
            <v>NA: NA</v>
          </cell>
          <cell r="I102" t="str">
            <v>NA: NA</v>
          </cell>
          <cell r="K102">
            <v>387304.1036365669</v>
          </cell>
        </row>
        <row r="103">
          <cell r="B103" t="str">
            <v>NA: NA</v>
          </cell>
          <cell r="C103" t="str">
            <v>106000: Completed Projcts Unclassified</v>
          </cell>
          <cell r="D103" t="str">
            <v>Base: Base</v>
          </cell>
          <cell r="E103" t="str">
            <v>PLT_PLANT_END_BALANCE: End Plant in Service</v>
          </cell>
          <cell r="F103" t="str">
            <v>13670: 3670 Undrgrnd Cond &amp; Devices</v>
          </cell>
          <cell r="H103" t="str">
            <v>NA: NA</v>
          </cell>
          <cell r="I103" t="str">
            <v>NA: NA</v>
          </cell>
          <cell r="K103">
            <v>387304.1036365669</v>
          </cell>
        </row>
        <row r="104">
          <cell r="B104" t="str">
            <v>NA: NA</v>
          </cell>
          <cell r="C104" t="str">
            <v>1080TA: ACC PR EPIS CONTRA TX IKE SEC</v>
          </cell>
          <cell r="D104" t="str">
            <v>Base: Base</v>
          </cell>
          <cell r="E104" t="str">
            <v>PLT_RESERVE_BEG_BAL_TOTAL: Beg Reserve Total</v>
          </cell>
          <cell r="F104" t="str">
            <v>13640: 3640 Poles, Twrs &amp; Fxtrs -Dist</v>
          </cell>
          <cell r="H104" t="str">
            <v>NA: NA</v>
          </cell>
          <cell r="I104" t="str">
            <v>NA: NA</v>
          </cell>
          <cell r="K104">
            <v>3062827.9753348324</v>
          </cell>
        </row>
        <row r="105">
          <cell r="B105" t="str">
            <v>NA: NA</v>
          </cell>
          <cell r="C105" t="str">
            <v>1080TA: ACC PR EPIS CONTRA TX IKE SEC</v>
          </cell>
          <cell r="D105" t="str">
            <v>Base: Base</v>
          </cell>
          <cell r="E105" t="str">
            <v>PLT_RESERVE_END_BAL_TOTAL: End Reserve Total</v>
          </cell>
          <cell r="F105" t="str">
            <v>13640: 3640 Poles, Twrs &amp; Fxtrs -Dist</v>
          </cell>
          <cell r="H105" t="str">
            <v>NA: NA</v>
          </cell>
          <cell r="I105" t="str">
            <v>NA: NA</v>
          </cell>
          <cell r="K105">
            <v>3062827.9753348324</v>
          </cell>
        </row>
        <row r="106">
          <cell r="B106" t="str">
            <v>NA: NA</v>
          </cell>
          <cell r="C106" t="str">
            <v>108220: Rwip - Removal Cost</v>
          </cell>
          <cell r="D106" t="str">
            <v>Base: Base</v>
          </cell>
          <cell r="E106" t="str">
            <v>PLT_RESERVE_BEG_BAL_TOTAL: Beg Reserve Total</v>
          </cell>
          <cell r="F106" t="str">
            <v>13601: 3601 Land</v>
          </cell>
          <cell r="H106" t="str">
            <v>NA: NA</v>
          </cell>
          <cell r="I106" t="str">
            <v>NA: NA</v>
          </cell>
          <cell r="K106">
            <v>0.01</v>
          </cell>
        </row>
        <row r="107">
          <cell r="B107" t="str">
            <v>NA: NA</v>
          </cell>
          <cell r="C107" t="str">
            <v>108220: Rwip - Removal Cost</v>
          </cell>
          <cell r="D107" t="str">
            <v>Base: Base</v>
          </cell>
          <cell r="E107" t="str">
            <v>PLT_RESERVE_END_BAL_TOTAL: End Reserve Total</v>
          </cell>
          <cell r="F107" t="str">
            <v>13601: 3601 Land</v>
          </cell>
          <cell r="H107" t="str">
            <v>NA: NA</v>
          </cell>
          <cell r="I107" t="str">
            <v>NA: NA</v>
          </cell>
          <cell r="K107">
            <v>0.01</v>
          </cell>
        </row>
        <row r="108">
          <cell r="B108" t="str">
            <v>NA: NA</v>
          </cell>
          <cell r="C108" t="str">
            <v>1080TR: Acc Pr EPIS Contra TX Rita Sec</v>
          </cell>
          <cell r="D108" t="str">
            <v>Base: Base</v>
          </cell>
          <cell r="E108" t="str">
            <v>PLT_RESERVE_BEG_BAL_TOTAL: Beg Reserve Total</v>
          </cell>
          <cell r="F108" t="str">
            <v>13620: 3620 Stn Equip-Dist</v>
          </cell>
          <cell r="H108" t="str">
            <v>NA: NA</v>
          </cell>
          <cell r="I108" t="str">
            <v>NA: NA</v>
          </cell>
          <cell r="K108">
            <v>86572.96</v>
          </cell>
        </row>
        <row r="109">
          <cell r="B109" t="str">
            <v>NA: NA</v>
          </cell>
          <cell r="C109" t="str">
            <v>1080TR: Acc Pr EPIS Contra TX Rita Sec</v>
          </cell>
          <cell r="D109" t="str">
            <v>Base: Base</v>
          </cell>
          <cell r="E109" t="str">
            <v>PLT_RESERVE_END_BAL_TOTAL: End Reserve Total</v>
          </cell>
          <cell r="F109" t="str">
            <v>13620: 3620 Stn Equip-Dist</v>
          </cell>
          <cell r="H109" t="str">
            <v>NA: NA</v>
          </cell>
          <cell r="I109" t="str">
            <v>NA: NA</v>
          </cell>
          <cell r="K109">
            <v>86572.96</v>
          </cell>
        </row>
        <row r="110">
          <cell r="B110" t="str">
            <v>NA: NA</v>
          </cell>
          <cell r="C110" t="str">
            <v>253101: Oth Def - Plant In Service</v>
          </cell>
          <cell r="D110" t="str">
            <v>Base: Base</v>
          </cell>
          <cell r="E110" t="str">
            <v>PLT_PLANT_BEGIN_BALANCE: Beg Plant in Service</v>
          </cell>
          <cell r="F110" t="str">
            <v>13038: 3030 10YR Life - Intangibles</v>
          </cell>
          <cell r="H110" t="str">
            <v>NA: NA</v>
          </cell>
          <cell r="I110" t="str">
            <v>NA: NA</v>
          </cell>
          <cell r="K110">
            <v>-31052.577787169739</v>
          </cell>
        </row>
        <row r="111">
          <cell r="B111" t="str">
            <v>NA: NA</v>
          </cell>
          <cell r="C111" t="str">
            <v>253101: Oth Def - Plant In Service</v>
          </cell>
          <cell r="D111" t="str">
            <v>Base: Base</v>
          </cell>
          <cell r="E111" t="str">
            <v>PLT_PLANT_END_BALANCE: End Plant in Service</v>
          </cell>
          <cell r="F111" t="str">
            <v>13038: 3030 10YR Life - Intangibles</v>
          </cell>
          <cell r="H111" t="str">
            <v>NA: NA</v>
          </cell>
          <cell r="I111" t="str">
            <v>NA: NA</v>
          </cell>
          <cell r="K111">
            <v>-31052.577787169739</v>
          </cell>
        </row>
        <row r="112">
          <cell r="B112" t="str">
            <v>NA: NA</v>
          </cell>
          <cell r="C112" t="str">
            <v>253101: Oth Def - Plant In Service</v>
          </cell>
          <cell r="D112" t="str">
            <v>Base: Base</v>
          </cell>
          <cell r="E112" t="str">
            <v>PLT_PLANT_BEGIN_BALANCE: Beg Plant in Service</v>
          </cell>
          <cell r="F112" t="str">
            <v>13038: 3030 10YR Life - Intangibles</v>
          </cell>
          <cell r="H112" t="str">
            <v>NA: NA</v>
          </cell>
          <cell r="I112" t="str">
            <v>NA: NA</v>
          </cell>
          <cell r="K112">
            <v>-7691.593371302456</v>
          </cell>
        </row>
        <row r="113">
          <cell r="B113" t="str">
            <v>NA: NA</v>
          </cell>
          <cell r="C113" t="str">
            <v>253101: Oth Def - Plant In Service</v>
          </cell>
          <cell r="D113" t="str">
            <v>Base: Base</v>
          </cell>
          <cell r="E113" t="str">
            <v>PLT_PLANT_END_BALANCE: End Plant in Service</v>
          </cell>
          <cell r="F113" t="str">
            <v>13038: 3030 10YR Life - Intangibles</v>
          </cell>
          <cell r="H113" t="str">
            <v>NA: NA</v>
          </cell>
          <cell r="I113" t="str">
            <v>NA: NA</v>
          </cell>
          <cell r="K113">
            <v>-7691.593371302456</v>
          </cell>
        </row>
        <row r="114">
          <cell r="B114" t="str">
            <v>NA: NA</v>
          </cell>
          <cell r="C114" t="str">
            <v>253101: Oth Def - Plant In Service</v>
          </cell>
          <cell r="D114" t="str">
            <v>Base: Base</v>
          </cell>
          <cell r="E114" t="str">
            <v>PLT_PLANT_BEGIN_BALANCE: Beg Plant in Service</v>
          </cell>
          <cell r="F114" t="str">
            <v>13038: 3030 10YR Life - Intangibles</v>
          </cell>
          <cell r="H114" t="str">
            <v>NA: NA</v>
          </cell>
          <cell r="I114" t="str">
            <v>NA: NA</v>
          </cell>
          <cell r="K114">
            <v>-215.0559087468605</v>
          </cell>
        </row>
        <row r="115">
          <cell r="B115" t="str">
            <v>NA: NA</v>
          </cell>
          <cell r="C115" t="str">
            <v>253101: Oth Def - Plant In Service</v>
          </cell>
          <cell r="D115" t="str">
            <v>Base: Base</v>
          </cell>
          <cell r="E115" t="str">
            <v>PLT_PLANT_END_BALANCE: End Plant in Service</v>
          </cell>
          <cell r="F115" t="str">
            <v>13038: 3030 10YR Life - Intangibles</v>
          </cell>
          <cell r="H115" t="str">
            <v>NA: NA</v>
          </cell>
          <cell r="I115" t="str">
            <v>NA: NA</v>
          </cell>
          <cell r="K115">
            <v>-215.0559087468605</v>
          </cell>
        </row>
        <row r="116">
          <cell r="B116" t="str">
            <v>NA: NA</v>
          </cell>
          <cell r="C116" t="str">
            <v>253101: Oth Def - Plant In Service</v>
          </cell>
          <cell r="D116" t="str">
            <v>Base: Base</v>
          </cell>
          <cell r="E116" t="str">
            <v>PLT_PLANT_BEGIN_BALANCE: Beg Plant in Service</v>
          </cell>
          <cell r="F116" t="str">
            <v>13038: 3030 10YR Life - Intangibles</v>
          </cell>
          <cell r="H116" t="str">
            <v>NA: NA</v>
          </cell>
          <cell r="I116" t="str">
            <v>NA: NA</v>
          </cell>
          <cell r="K116">
            <v>-23648.989185495691</v>
          </cell>
        </row>
        <row r="117">
          <cell r="B117" t="str">
            <v>NA: NA</v>
          </cell>
          <cell r="C117" t="str">
            <v>253101: Oth Def - Plant In Service</v>
          </cell>
          <cell r="D117" t="str">
            <v>Base: Base</v>
          </cell>
          <cell r="E117" t="str">
            <v>PLT_PLANT_END_BALANCE: End Plant in Service</v>
          </cell>
          <cell r="F117" t="str">
            <v>13038: 3030 10YR Life - Intangibles</v>
          </cell>
          <cell r="H117" t="str">
            <v>NA: NA</v>
          </cell>
          <cell r="I117" t="str">
            <v>NA: NA</v>
          </cell>
          <cell r="K117">
            <v>-23648.989185495691</v>
          </cell>
        </row>
        <row r="118">
          <cell r="B118" t="str">
            <v>NA: NA</v>
          </cell>
          <cell r="C118" t="str">
            <v>253101: Oth Def - Plant In Service</v>
          </cell>
          <cell r="D118" t="str">
            <v>Base: Base</v>
          </cell>
          <cell r="E118" t="str">
            <v>PLT_PLANT_BEGIN_BALANCE: Beg Plant in Service</v>
          </cell>
          <cell r="F118" t="str">
            <v>13038: 3030 10YR Life - Intangibles</v>
          </cell>
          <cell r="H118" t="str">
            <v>NA: NA</v>
          </cell>
          <cell r="I118" t="str">
            <v>NA: NA</v>
          </cell>
          <cell r="K118">
            <v>-12977.742840885983</v>
          </cell>
        </row>
        <row r="119">
          <cell r="B119" t="str">
            <v>NA: NA</v>
          </cell>
          <cell r="C119" t="str">
            <v>253101: Oth Def - Plant In Service</v>
          </cell>
          <cell r="D119" t="str">
            <v>Base: Base</v>
          </cell>
          <cell r="E119" t="str">
            <v>PLT_PLANT_END_BALANCE: End Plant in Service</v>
          </cell>
          <cell r="F119" t="str">
            <v>13038: 3030 10YR Life - Intangibles</v>
          </cell>
          <cell r="H119" t="str">
            <v>NA: NA</v>
          </cell>
          <cell r="I119" t="str">
            <v>NA: NA</v>
          </cell>
          <cell r="K119">
            <v>-12977.742840885983</v>
          </cell>
        </row>
        <row r="120">
          <cell r="B120" t="str">
            <v>NA: NA</v>
          </cell>
          <cell r="C120" t="str">
            <v>253101: Oth Def - Plant In Service</v>
          </cell>
          <cell r="D120" t="str">
            <v>Base: Base</v>
          </cell>
          <cell r="E120" t="str">
            <v>PLT_PLANT_BEGIN_BALANCE: Beg Plant in Service</v>
          </cell>
          <cell r="F120" t="str">
            <v>13038: 3030 10YR Life - Intangibles</v>
          </cell>
          <cell r="H120" t="str">
            <v>NA: NA</v>
          </cell>
          <cell r="I120" t="str">
            <v>NA: NA</v>
          </cell>
          <cell r="K120">
            <v>-2534.8509060568736</v>
          </cell>
        </row>
        <row r="121">
          <cell r="B121" t="str">
            <v>NA: NA</v>
          </cell>
          <cell r="C121" t="str">
            <v>253101: Oth Def - Plant In Service</v>
          </cell>
          <cell r="D121" t="str">
            <v>Base: Base</v>
          </cell>
          <cell r="E121" t="str">
            <v>PLT_PLANT_END_BALANCE: End Plant in Service</v>
          </cell>
          <cell r="F121" t="str">
            <v>13038: 3030 10YR Life - Intangibles</v>
          </cell>
          <cell r="H121" t="str">
            <v>NA: NA</v>
          </cell>
          <cell r="I121" t="str">
            <v>NA: NA</v>
          </cell>
          <cell r="K121">
            <v>-2534.8509060568736</v>
          </cell>
        </row>
        <row r="122">
          <cell r="B122" t="str">
            <v>NA: NA</v>
          </cell>
          <cell r="C122" t="str">
            <v>253101: Oth Def - Plant In Service</v>
          </cell>
          <cell r="D122" t="str">
            <v>Base: Base</v>
          </cell>
          <cell r="E122" t="str">
            <v>PLT_PLANT_BEGIN_BALANCE: Beg Plant in Service</v>
          </cell>
          <cell r="F122" t="str">
            <v>13038: 3030 10YR Life - Intangibles</v>
          </cell>
          <cell r="H122" t="str">
            <v>NA: NA</v>
          </cell>
          <cell r="I122" t="str">
            <v>NA: NA</v>
          </cell>
          <cell r="K122">
            <v>-8286.4907016927882</v>
          </cell>
        </row>
        <row r="123">
          <cell r="B123" t="str">
            <v>NA: NA</v>
          </cell>
          <cell r="C123" t="str">
            <v>253101: Oth Def - Plant In Service</v>
          </cell>
          <cell r="D123" t="str">
            <v>Base: Base</v>
          </cell>
          <cell r="E123" t="str">
            <v>PLT_PLANT_END_BALANCE: End Plant in Service</v>
          </cell>
          <cell r="F123" t="str">
            <v>13038: 3030 10YR Life - Intangibles</v>
          </cell>
          <cell r="H123" t="str">
            <v>NA: NA</v>
          </cell>
          <cell r="I123" t="str">
            <v>NA: NA</v>
          </cell>
          <cell r="K123">
            <v>-8286.4907016927882</v>
          </cell>
        </row>
        <row r="124">
          <cell r="B124" t="str">
            <v>NA: NA</v>
          </cell>
          <cell r="C124" t="str">
            <v>253101: Oth Def - Plant In Service</v>
          </cell>
          <cell r="D124" t="str">
            <v>Base: Base</v>
          </cell>
          <cell r="E124" t="str">
            <v>PLT_PLANT_BEGIN_BALANCE: Beg Plant in Service</v>
          </cell>
          <cell r="F124" t="str">
            <v>13038: 3030 10YR Life - Intangibles</v>
          </cell>
          <cell r="H124" t="str">
            <v>NA: NA</v>
          </cell>
          <cell r="I124" t="str">
            <v>NA: NA</v>
          </cell>
          <cell r="K124">
            <v>-2963.0057929661029</v>
          </cell>
        </row>
        <row r="125">
          <cell r="B125" t="str">
            <v>NA: NA</v>
          </cell>
          <cell r="C125" t="str">
            <v>253101: Oth Def - Plant In Service</v>
          </cell>
          <cell r="D125" t="str">
            <v>Base: Base</v>
          </cell>
          <cell r="E125" t="str">
            <v>PLT_PLANT_END_BALANCE: End Plant in Service</v>
          </cell>
          <cell r="F125" t="str">
            <v>13038: 3030 10YR Life - Intangibles</v>
          </cell>
          <cell r="H125" t="str">
            <v>NA: NA</v>
          </cell>
          <cell r="I125" t="str">
            <v>NA: NA</v>
          </cell>
          <cell r="K125">
            <v>-2963.0057929661029</v>
          </cell>
        </row>
        <row r="126">
          <cell r="B126" t="str">
            <v>NA: NA</v>
          </cell>
          <cell r="C126" t="str">
            <v>1010AM: Electric Plant In Service</v>
          </cell>
          <cell r="D126" t="str">
            <v>Base: Base</v>
          </cell>
          <cell r="E126" t="str">
            <v>PLT_PLANT_BEGIN_BALANCE: Beg Plant in Service</v>
          </cell>
          <cell r="F126" t="str">
            <v>13912: 3912 Information Systems</v>
          </cell>
          <cell r="H126" t="str">
            <v>NA: NA</v>
          </cell>
          <cell r="I126" t="str">
            <v>NA: NA</v>
          </cell>
          <cell r="K126">
            <v>466210.80323246354</v>
          </cell>
        </row>
        <row r="127">
          <cell r="B127" t="str">
            <v>NA: NA</v>
          </cell>
          <cell r="C127" t="str">
            <v>1010AM: Electric Plant In Service</v>
          </cell>
          <cell r="D127" t="str">
            <v>Base: Base</v>
          </cell>
          <cell r="E127" t="str">
            <v>PLT_PLANT_END_BALANCE: End Plant in Service</v>
          </cell>
          <cell r="F127" t="str">
            <v>13912: 3912 Information Systems</v>
          </cell>
          <cell r="H127" t="str">
            <v>NA: NA</v>
          </cell>
          <cell r="I127" t="str">
            <v>NA: NA</v>
          </cell>
          <cell r="K127">
            <v>466210.80323246354</v>
          </cell>
        </row>
        <row r="128">
          <cell r="B128" t="str">
            <v>NA: NA</v>
          </cell>
          <cell r="C128" t="str">
            <v>1010AM: Electric Plant In Service</v>
          </cell>
          <cell r="D128" t="str">
            <v>Base: Base</v>
          </cell>
          <cell r="E128" t="str">
            <v>PLT_PLANT_BEGIN_BALANCE: Beg Plant in Service</v>
          </cell>
          <cell r="F128" t="str">
            <v>13912: 3912 Information Systems</v>
          </cell>
          <cell r="H128" t="str">
            <v>NA: NA</v>
          </cell>
          <cell r="I128" t="str">
            <v>NA: NA</v>
          </cell>
          <cell r="K128">
            <v>102048.6181315258</v>
          </cell>
        </row>
        <row r="129">
          <cell r="B129" t="str">
            <v>NA: NA</v>
          </cell>
          <cell r="C129" t="str">
            <v>1010AM: Electric Plant In Service</v>
          </cell>
          <cell r="D129" t="str">
            <v>Base: Base</v>
          </cell>
          <cell r="E129" t="str">
            <v>PLT_PLANT_END_BALANCE: End Plant in Service</v>
          </cell>
          <cell r="F129" t="str">
            <v>13912: 3912 Information Systems</v>
          </cell>
          <cell r="H129" t="str">
            <v>NA: NA</v>
          </cell>
          <cell r="I129" t="str">
            <v>NA: NA</v>
          </cell>
          <cell r="K129">
            <v>102048.6181315258</v>
          </cell>
        </row>
        <row r="130">
          <cell r="B130" t="str">
            <v>NA: NA</v>
          </cell>
          <cell r="C130" t="str">
            <v>1010AM: Electric Plant In Service</v>
          </cell>
          <cell r="D130" t="str">
            <v>Base: Base</v>
          </cell>
          <cell r="E130" t="str">
            <v>PLT_PLANT_BEGIN_BALANCE: Beg Plant in Service</v>
          </cell>
          <cell r="F130" t="str">
            <v>13912: 3912 Information Systems</v>
          </cell>
          <cell r="H130" t="str">
            <v>NA: NA</v>
          </cell>
          <cell r="I130" t="str">
            <v>NA: NA</v>
          </cell>
          <cell r="K130">
            <v>427009.68408238183</v>
          </cell>
        </row>
        <row r="131">
          <cell r="B131" t="str">
            <v>NA: NA</v>
          </cell>
          <cell r="C131" t="str">
            <v>1010AM: Electric Plant In Service</v>
          </cell>
          <cell r="D131" t="str">
            <v>Base: Base</v>
          </cell>
          <cell r="E131" t="str">
            <v>PLT_PLANT_END_BALANCE: End Plant in Service</v>
          </cell>
          <cell r="F131" t="str">
            <v>13912: 3912 Information Systems</v>
          </cell>
          <cell r="H131" t="str">
            <v>NA: NA</v>
          </cell>
          <cell r="I131" t="str">
            <v>NA: NA</v>
          </cell>
          <cell r="K131">
            <v>427009.68408238183</v>
          </cell>
        </row>
        <row r="132">
          <cell r="B132" t="str">
            <v>NA: NA</v>
          </cell>
          <cell r="C132" t="str">
            <v>4030AM: Depreciation Expense</v>
          </cell>
          <cell r="D132" t="str">
            <v>Base: Base</v>
          </cell>
          <cell r="E132" t="str">
            <v>PLT_RESERVE_BOOK_DEPRECIATION_BASE: Book Depr Base</v>
          </cell>
          <cell r="F132" t="str">
            <v>13653: 3653 Cost Of Clrng ROW - Dist</v>
          </cell>
          <cell r="H132" t="str">
            <v>NA: NA</v>
          </cell>
          <cell r="I132" t="str">
            <v>NA: NA</v>
          </cell>
          <cell r="K132">
            <v>194842.94624935422</v>
          </cell>
        </row>
        <row r="133">
          <cell r="B133" t="str">
            <v>NA: NA</v>
          </cell>
          <cell r="C133" t="str">
            <v>1010AM: Electric Plant In Service</v>
          </cell>
          <cell r="D133" t="str">
            <v>Base: Base</v>
          </cell>
          <cell r="E133" t="str">
            <v>PLT_PLANT_BEGIN_BALANCE: Beg Plant in Service</v>
          </cell>
          <cell r="F133" t="str">
            <v>13912: 3912 Information Systems</v>
          </cell>
          <cell r="H133" t="str">
            <v>NA: NA</v>
          </cell>
          <cell r="I133" t="str">
            <v>NA: NA</v>
          </cell>
          <cell r="K133">
            <v>96413.313999466496</v>
          </cell>
        </row>
        <row r="134">
          <cell r="B134" t="str">
            <v>NA: NA</v>
          </cell>
          <cell r="C134" t="str">
            <v>1010AM: Electric Plant In Service</v>
          </cell>
          <cell r="D134" t="str">
            <v>Base: Base</v>
          </cell>
          <cell r="E134" t="str">
            <v>PLT_PLANT_END_BALANCE: End Plant in Service</v>
          </cell>
          <cell r="F134" t="str">
            <v>13912: 3912 Information Systems</v>
          </cell>
          <cell r="H134" t="str">
            <v>NA: NA</v>
          </cell>
          <cell r="I134" t="str">
            <v>NA: NA</v>
          </cell>
          <cell r="K134">
            <v>96413.313999466496</v>
          </cell>
        </row>
        <row r="135">
          <cell r="B135" t="str">
            <v>NA: NA</v>
          </cell>
          <cell r="C135" t="str">
            <v>1010AM: Electric Plant In Service</v>
          </cell>
          <cell r="D135" t="str">
            <v>Base: Base</v>
          </cell>
          <cell r="E135" t="str">
            <v>PLT_PLANT_BEGIN_BALANCE: Beg Plant in Service</v>
          </cell>
          <cell r="F135" t="str">
            <v>13912: 3912 Information Systems</v>
          </cell>
          <cell r="H135" t="str">
            <v>NA: NA</v>
          </cell>
          <cell r="I135" t="str">
            <v>NA: NA</v>
          </cell>
          <cell r="K135">
            <v>134530.28422543971</v>
          </cell>
        </row>
        <row r="136">
          <cell r="B136" t="str">
            <v>NA: NA</v>
          </cell>
          <cell r="C136" t="str">
            <v>1010AM: Electric Plant In Service</v>
          </cell>
          <cell r="D136" t="str">
            <v>Base: Base</v>
          </cell>
          <cell r="E136" t="str">
            <v>PLT_PLANT_END_BALANCE: End Plant in Service</v>
          </cell>
          <cell r="F136" t="str">
            <v>13912: 3912 Information Systems</v>
          </cell>
          <cell r="H136" t="str">
            <v>NA: NA</v>
          </cell>
          <cell r="I136" t="str">
            <v>NA: NA</v>
          </cell>
          <cell r="K136">
            <v>134530.28422543971</v>
          </cell>
        </row>
        <row r="137">
          <cell r="B137" t="str">
            <v>NA: NA</v>
          </cell>
          <cell r="C137" t="str">
            <v>1010AM: Electric Plant In Service</v>
          </cell>
          <cell r="D137" t="str">
            <v>Base: Base</v>
          </cell>
          <cell r="E137" t="str">
            <v>PLT_PLANT_BEGIN_BALANCE: Beg Plant in Service</v>
          </cell>
          <cell r="F137" t="str">
            <v>13912: 3912 Information Systems</v>
          </cell>
          <cell r="H137" t="str">
            <v>NA: NA</v>
          </cell>
          <cell r="I137" t="str">
            <v>NA: NA</v>
          </cell>
          <cell r="K137">
            <v>92025.058607326035</v>
          </cell>
        </row>
        <row r="138">
          <cell r="B138" t="str">
            <v>NA: NA</v>
          </cell>
          <cell r="C138" t="str">
            <v>1010AM: Electric Plant In Service</v>
          </cell>
          <cell r="D138" t="str">
            <v>Base: Base</v>
          </cell>
          <cell r="E138" t="str">
            <v>PLT_PLANT_END_BALANCE: End Plant in Service</v>
          </cell>
          <cell r="F138" t="str">
            <v>13912: 3912 Information Systems</v>
          </cell>
          <cell r="H138" t="str">
            <v>NA: NA</v>
          </cell>
          <cell r="I138" t="str">
            <v>NA: NA</v>
          </cell>
          <cell r="K138">
            <v>92025.058607326035</v>
          </cell>
        </row>
        <row r="139">
          <cell r="B139" t="str">
            <v>NA: NA</v>
          </cell>
          <cell r="C139" t="str">
            <v>1010AM: Electric Plant In Service</v>
          </cell>
          <cell r="D139" t="str">
            <v>Base: Base</v>
          </cell>
          <cell r="E139" t="str">
            <v>PLT_PLANT_BEGIN_BALANCE: Beg Plant in Service</v>
          </cell>
          <cell r="F139" t="str">
            <v>13912: 3912 Information Systems</v>
          </cell>
          <cell r="H139" t="str">
            <v>NA: NA</v>
          </cell>
          <cell r="I139" t="str">
            <v>NA: NA</v>
          </cell>
          <cell r="K139">
            <v>433951.04590288905</v>
          </cell>
        </row>
        <row r="140">
          <cell r="B140" t="str">
            <v>NA: NA</v>
          </cell>
          <cell r="C140" t="str">
            <v>1010AM: Electric Plant In Service</v>
          </cell>
          <cell r="D140" t="str">
            <v>Base: Base</v>
          </cell>
          <cell r="E140" t="str">
            <v>PLT_PLANT_END_BALANCE: End Plant in Service</v>
          </cell>
          <cell r="F140" t="str">
            <v>13912: 3912 Information Systems</v>
          </cell>
          <cell r="H140" t="str">
            <v>NA: NA</v>
          </cell>
          <cell r="I140" t="str">
            <v>NA: NA</v>
          </cell>
          <cell r="K140">
            <v>433951.04590288905</v>
          </cell>
        </row>
        <row r="141">
          <cell r="B141" t="str">
            <v>NA: NA</v>
          </cell>
          <cell r="C141" t="str">
            <v>1080TR: Acc Pr EPIS Contra TX Rita Sec</v>
          </cell>
          <cell r="D141" t="str">
            <v>Base: Base</v>
          </cell>
          <cell r="E141" t="str">
            <v>PLT_RESERVE_BEG_BAL_TOTAL: Beg Reserve Total</v>
          </cell>
          <cell r="F141" t="str">
            <v>13710: 3710 Inst On Cust Prem</v>
          </cell>
          <cell r="H141" t="str">
            <v>NA: NA</v>
          </cell>
          <cell r="I141" t="str">
            <v>NA: NA</v>
          </cell>
          <cell r="K141">
            <v>139.40121974473433</v>
          </cell>
        </row>
        <row r="142">
          <cell r="B142" t="str">
            <v>NA: NA</v>
          </cell>
          <cell r="C142" t="str">
            <v>1080TR: Acc Pr EPIS Contra TX Rita Sec</v>
          </cell>
          <cell r="D142" t="str">
            <v>Base: Base</v>
          </cell>
          <cell r="E142" t="str">
            <v>PLT_RESERVE_END_BAL_TOTAL: End Reserve Total</v>
          </cell>
          <cell r="F142" t="str">
            <v>13710: 3710 Inst On Cust Prem</v>
          </cell>
          <cell r="H142" t="str">
            <v>NA: NA</v>
          </cell>
          <cell r="I142" t="str">
            <v>NA: NA</v>
          </cell>
          <cell r="K142">
            <v>139.40121974473433</v>
          </cell>
        </row>
        <row r="143">
          <cell r="B143" t="str">
            <v>NA: NA</v>
          </cell>
          <cell r="C143" t="str">
            <v>1010AM: Electric Plant In Service</v>
          </cell>
          <cell r="D143" t="str">
            <v>Base: Base</v>
          </cell>
          <cell r="E143" t="str">
            <v>PLT_PLANT_BEGIN_BALANCE: Beg Plant in Service</v>
          </cell>
          <cell r="F143" t="str">
            <v>13912: 3912 Information Systems</v>
          </cell>
          <cell r="H143" t="str">
            <v>NA: NA</v>
          </cell>
          <cell r="I143" t="str">
            <v>NA: NA</v>
          </cell>
          <cell r="K143">
            <v>1009.748408639651</v>
          </cell>
        </row>
        <row r="144">
          <cell r="B144" t="str">
            <v>NA: NA</v>
          </cell>
          <cell r="C144" t="str">
            <v>1010AM: Electric Plant In Service</v>
          </cell>
          <cell r="D144" t="str">
            <v>Base: Base</v>
          </cell>
          <cell r="E144" t="str">
            <v>PLT_PLANT_END_BALANCE: End Plant in Service</v>
          </cell>
          <cell r="F144" t="str">
            <v>13912: 3912 Information Systems</v>
          </cell>
          <cell r="H144" t="str">
            <v>NA: NA</v>
          </cell>
          <cell r="I144" t="str">
            <v>NA: NA</v>
          </cell>
          <cell r="K144">
            <v>1009.748408639651</v>
          </cell>
        </row>
        <row r="145">
          <cell r="B145" t="str">
            <v>NA: NA</v>
          </cell>
          <cell r="C145" t="str">
            <v>108230: Rwip - Salvage - Scrap</v>
          </cell>
          <cell r="D145" t="str">
            <v>Base: Base</v>
          </cell>
          <cell r="E145" t="str">
            <v>PLT_RESERVE_BEG_BAL_TOTAL: Beg Reserve Total</v>
          </cell>
          <cell r="F145" t="str">
            <v>13602: 3602 Land Rights</v>
          </cell>
          <cell r="H145" t="str">
            <v>NA: NA</v>
          </cell>
          <cell r="I145" t="str">
            <v>NA: NA</v>
          </cell>
          <cell r="K145">
            <v>147.69999999999706</v>
          </cell>
        </row>
        <row r="146">
          <cell r="B146" t="str">
            <v>NA: NA</v>
          </cell>
          <cell r="C146" t="str">
            <v>108230: Rwip - Salvage - Scrap</v>
          </cell>
          <cell r="D146" t="str">
            <v>Base: Base</v>
          </cell>
          <cell r="E146" t="str">
            <v>PLT_RESERVE_END_BAL_TOTAL: End Reserve Total</v>
          </cell>
          <cell r="F146" t="str">
            <v>13602: 3602 Land Rights</v>
          </cell>
          <cell r="H146" t="str">
            <v>NA: NA</v>
          </cell>
          <cell r="I146" t="str">
            <v>NA: NA</v>
          </cell>
          <cell r="K146">
            <v>147.69999999999706</v>
          </cell>
        </row>
        <row r="147">
          <cell r="B147" t="str">
            <v>NA: NA</v>
          </cell>
          <cell r="C147" t="str">
            <v>108220: Rwip - Removal Cost</v>
          </cell>
          <cell r="D147" t="str">
            <v>Base: Base</v>
          </cell>
          <cell r="E147" t="str">
            <v>PLT_RESERVE_BEG_BAL_TOTAL: Beg Reserve Total</v>
          </cell>
          <cell r="F147" t="str">
            <v>13710: 3710 Inst On Cust Prem</v>
          </cell>
          <cell r="H147" t="str">
            <v>NA: NA</v>
          </cell>
          <cell r="I147" t="str">
            <v>NA: NA</v>
          </cell>
          <cell r="K147">
            <v>3874.6038359910012</v>
          </cell>
        </row>
        <row r="148">
          <cell r="B148" t="str">
            <v>NA: NA</v>
          </cell>
          <cell r="C148" t="str">
            <v>108220: Rwip - Removal Cost</v>
          </cell>
          <cell r="D148" t="str">
            <v>Base: Base</v>
          </cell>
          <cell r="E148" t="str">
            <v>PLT_RESERVE_END_BAL_TOTAL: End Reserve Total</v>
          </cell>
          <cell r="F148" t="str">
            <v>13710: 3710 Inst On Cust Prem</v>
          </cell>
          <cell r="H148" t="str">
            <v>NA: NA</v>
          </cell>
          <cell r="I148" t="str">
            <v>NA: NA</v>
          </cell>
          <cell r="K148">
            <v>3874.6038359910012</v>
          </cell>
        </row>
        <row r="149">
          <cell r="B149" t="str">
            <v>NA: NA</v>
          </cell>
          <cell r="C149" t="str">
            <v>1010AM: Electric Plant In Service</v>
          </cell>
          <cell r="D149" t="str">
            <v>Base: Base</v>
          </cell>
          <cell r="E149" t="str">
            <v>PLT_PLANT_BEGIN_BALANCE: Beg Plant in Service</v>
          </cell>
          <cell r="F149" t="str">
            <v>13710: 3710 Inst On Cust Prem</v>
          </cell>
          <cell r="H149" t="str">
            <v>NA: NA</v>
          </cell>
          <cell r="I149" t="str">
            <v>NA: NA</v>
          </cell>
          <cell r="K149">
            <v>2890877.7832046673</v>
          </cell>
        </row>
        <row r="150">
          <cell r="B150" t="str">
            <v>NA: NA</v>
          </cell>
          <cell r="C150" t="str">
            <v>1010AM: Electric Plant In Service</v>
          </cell>
          <cell r="D150" t="str">
            <v>Base: Base</v>
          </cell>
          <cell r="E150" t="str">
            <v>PLT_PLANT_END_BALANCE: End Plant in Service</v>
          </cell>
          <cell r="F150" t="str">
            <v>13710: 3710 Inst On Cust Prem</v>
          </cell>
          <cell r="H150" t="str">
            <v>NA: NA</v>
          </cell>
          <cell r="I150" t="str">
            <v>NA: NA</v>
          </cell>
          <cell r="K150">
            <v>2890877.7832046673</v>
          </cell>
        </row>
        <row r="151">
          <cell r="B151" t="str">
            <v>NA: NA</v>
          </cell>
          <cell r="C151" t="str">
            <v>4030AM: Depreciation Expense</v>
          </cell>
          <cell r="D151" t="str">
            <v>Base: Base</v>
          </cell>
          <cell r="E151" t="str">
            <v>PLT_RESERVE_BOOK_DEPRECIATION_BASE: Book Depr Base</v>
          </cell>
          <cell r="F151" t="str">
            <v>13602: 3602 Land Rights</v>
          </cell>
          <cell r="H151" t="str">
            <v>NA: NA</v>
          </cell>
          <cell r="I151" t="str">
            <v>NA: NA</v>
          </cell>
          <cell r="K151">
            <v>176457.31777394863</v>
          </cell>
        </row>
        <row r="152">
          <cell r="B152" t="str">
            <v>NA: NA</v>
          </cell>
          <cell r="C152" t="str">
            <v>108220: Rwip - Removal Cost</v>
          </cell>
          <cell r="D152" t="str">
            <v>Base: Base</v>
          </cell>
          <cell r="E152" t="str">
            <v>PLT_RESERVE_BEG_BAL_TOTAL: Beg Reserve Total</v>
          </cell>
          <cell r="F152" t="str">
            <v>13640: 3640 Poles, Twrs &amp; Fxtrs -Dist</v>
          </cell>
          <cell r="H152" t="str">
            <v>NA: NA</v>
          </cell>
          <cell r="I152" t="str">
            <v>NA: NA</v>
          </cell>
          <cell r="K152">
            <v>594092.40698346321</v>
          </cell>
        </row>
        <row r="153">
          <cell r="B153" t="str">
            <v>NA: NA</v>
          </cell>
          <cell r="C153" t="str">
            <v>108220: Rwip - Removal Cost</v>
          </cell>
          <cell r="D153" t="str">
            <v>Base: Base</v>
          </cell>
          <cell r="E153" t="str">
            <v>PLT_RESERVE_END_BAL_TOTAL: End Reserve Total</v>
          </cell>
          <cell r="F153" t="str">
            <v>13640: 3640 Poles, Twrs &amp; Fxtrs -Dist</v>
          </cell>
          <cell r="H153" t="str">
            <v>NA: NA</v>
          </cell>
          <cell r="I153" t="str">
            <v>NA: NA</v>
          </cell>
          <cell r="K153">
            <v>594092.40698346321</v>
          </cell>
        </row>
        <row r="154">
          <cell r="B154" t="str">
            <v>NA: NA</v>
          </cell>
          <cell r="C154" t="str">
            <v>108230: Rwip - Salvage - Scrap</v>
          </cell>
          <cell r="D154" t="str">
            <v>Base: Base</v>
          </cell>
          <cell r="E154" t="str">
            <v>PLT_RESERVE_BEG_BAL_TOTAL: Beg Reserve Total</v>
          </cell>
          <cell r="F154" t="str">
            <v>13651: 3651 Overhd Cond &amp; Devices - Dist</v>
          </cell>
          <cell r="H154" t="str">
            <v>NA: NA</v>
          </cell>
          <cell r="I154" t="str">
            <v>NA: NA</v>
          </cell>
          <cell r="K154">
            <v>-714996.7443217783</v>
          </cell>
        </row>
        <row r="155">
          <cell r="B155" t="str">
            <v>NA: NA</v>
          </cell>
          <cell r="C155" t="str">
            <v>108230: Rwip - Salvage - Scrap</v>
          </cell>
          <cell r="D155" t="str">
            <v>Base: Base</v>
          </cell>
          <cell r="E155" t="str">
            <v>PLT_RESERVE_END_BAL_TOTAL: End Reserve Total</v>
          </cell>
          <cell r="F155" t="str">
            <v>13651: 3651 Overhd Cond &amp; Devices - Dist</v>
          </cell>
          <cell r="H155" t="str">
            <v>NA: NA</v>
          </cell>
          <cell r="I155" t="str">
            <v>NA: NA</v>
          </cell>
          <cell r="K155">
            <v>-714996.7443217783</v>
          </cell>
        </row>
        <row r="156">
          <cell r="B156" t="str">
            <v>NA: NA</v>
          </cell>
          <cell r="C156" t="str">
            <v>1082TA: COST REM ACC CON TX IKE SECUR</v>
          </cell>
          <cell r="D156" t="str">
            <v>Base: Base</v>
          </cell>
          <cell r="E156" t="str">
            <v>PLT_RESERVE_BEG_BAL_TOTAL: Beg Reserve Total</v>
          </cell>
          <cell r="F156" t="str">
            <v>13651: 3651 Overhd Cond &amp; Devices - Dist</v>
          </cell>
          <cell r="H156" t="str">
            <v>NA: NA</v>
          </cell>
          <cell r="I156" t="str">
            <v>NA: NA</v>
          </cell>
          <cell r="K156">
            <v>465902.30331311107</v>
          </cell>
        </row>
        <row r="157">
          <cell r="B157" t="str">
            <v>NA: NA</v>
          </cell>
          <cell r="C157" t="str">
            <v>1082TA: COST REM ACC CON TX IKE SECUR</v>
          </cell>
          <cell r="D157" t="str">
            <v>Base: Base</v>
          </cell>
          <cell r="E157" t="str">
            <v>PLT_RESERVE_END_BAL_TOTAL: End Reserve Total</v>
          </cell>
          <cell r="F157" t="str">
            <v>13651: 3651 Overhd Cond &amp; Devices - Dist</v>
          </cell>
          <cell r="H157" t="str">
            <v>NA: NA</v>
          </cell>
          <cell r="I157" t="str">
            <v>NA: NA</v>
          </cell>
          <cell r="K157">
            <v>465902.30331311107</v>
          </cell>
        </row>
        <row r="158">
          <cell r="B158" t="str">
            <v>NA: NA</v>
          </cell>
          <cell r="C158" t="str">
            <v>4030TA: Depr Exp Contra PIS TX Secur</v>
          </cell>
          <cell r="D158" t="str">
            <v>Base: Base</v>
          </cell>
          <cell r="E158" t="str">
            <v>PLT_RESERVE_BOOK_DEPRECIATION_BASE: Book Depr Base</v>
          </cell>
          <cell r="F158" t="str">
            <v>13660: 3660 Underground Conduit - Dist.</v>
          </cell>
          <cell r="H158" t="str">
            <v>NA: NA</v>
          </cell>
          <cell r="I158" t="str">
            <v>NA: NA</v>
          </cell>
          <cell r="K158">
            <v>-3165.0483034018225</v>
          </cell>
        </row>
        <row r="159">
          <cell r="B159" t="str">
            <v>NA: NA</v>
          </cell>
          <cell r="C159" t="str">
            <v>1082AM: Cost of Removal - Accrual</v>
          </cell>
          <cell r="D159" t="str">
            <v>Base: Base</v>
          </cell>
          <cell r="E159" t="str">
            <v>PLT_RESERVE_BEG_BAL_TOTAL: Beg Reserve Total</v>
          </cell>
          <cell r="F159" t="str">
            <v>13653: 3653 Cost Of Clrng ROW - Dist</v>
          </cell>
          <cell r="H159" t="str">
            <v>NA: NA</v>
          </cell>
          <cell r="I159" t="str">
            <v>NA: NA</v>
          </cell>
          <cell r="K159">
            <v>-1887000.2494110535</v>
          </cell>
        </row>
        <row r="160">
          <cell r="B160" t="str">
            <v>NA: NA</v>
          </cell>
          <cell r="C160" t="str">
            <v>1082AM: Cost of Removal - Accrual</v>
          </cell>
          <cell r="D160" t="str">
            <v>Base: Base</v>
          </cell>
          <cell r="E160" t="str">
            <v>PLT_RESERVE_END_BAL_TOTAL: End Reserve Total</v>
          </cell>
          <cell r="F160" t="str">
            <v>13653: 3653 Cost Of Clrng ROW - Dist</v>
          </cell>
          <cell r="H160" t="str">
            <v>NA: NA</v>
          </cell>
          <cell r="I160" t="str">
            <v>NA: NA</v>
          </cell>
          <cell r="K160">
            <v>-1887000.2494110535</v>
          </cell>
        </row>
        <row r="161">
          <cell r="B161" t="str">
            <v>NA: NA</v>
          </cell>
          <cell r="C161" t="str">
            <v>108230: Rwip - Salvage - Scrap</v>
          </cell>
          <cell r="D161" t="str">
            <v>Base: Base</v>
          </cell>
          <cell r="E161" t="str">
            <v>PLT_RESERVE_BEG_BAL_TOTAL: Beg Reserve Total</v>
          </cell>
          <cell r="F161" t="str">
            <v>13700: 3700 Meters (Customer)</v>
          </cell>
          <cell r="H161" t="str">
            <v>NA: NA</v>
          </cell>
          <cell r="I161" t="str">
            <v>NA: NA</v>
          </cell>
          <cell r="K161">
            <v>-25378.809999999998</v>
          </cell>
        </row>
        <row r="162">
          <cell r="B162" t="str">
            <v>NA: NA</v>
          </cell>
          <cell r="C162" t="str">
            <v>108230: Rwip - Salvage - Scrap</v>
          </cell>
          <cell r="D162" t="str">
            <v>Base: Base</v>
          </cell>
          <cell r="E162" t="str">
            <v>PLT_RESERVE_END_BAL_TOTAL: End Reserve Total</v>
          </cell>
          <cell r="F162" t="str">
            <v>13700: 3700 Meters (Customer)</v>
          </cell>
          <cell r="H162" t="str">
            <v>NA: NA</v>
          </cell>
          <cell r="I162" t="str">
            <v>NA: NA</v>
          </cell>
          <cell r="K162">
            <v>-25378.809999999998</v>
          </cell>
        </row>
        <row r="163">
          <cell r="B163" t="str">
            <v>NA: NA</v>
          </cell>
          <cell r="C163" t="str">
            <v>1080AM: Accum Prov Depr Plant Service</v>
          </cell>
          <cell r="D163" t="str">
            <v>Base: Base</v>
          </cell>
          <cell r="E163" t="str">
            <v>PLT_RESERVE_BEG_BAL_TOTAL: Beg Reserve Total</v>
          </cell>
          <cell r="F163" t="str">
            <v>13653: 3653 Cost Of Clrng ROW - Dist</v>
          </cell>
          <cell r="H163" t="str">
            <v>NA: NA</v>
          </cell>
          <cell r="I163" t="str">
            <v>NA: NA</v>
          </cell>
          <cell r="K163">
            <v>-9477060.5372877754</v>
          </cell>
        </row>
        <row r="164">
          <cell r="B164" t="str">
            <v>NA: NA</v>
          </cell>
          <cell r="C164" t="str">
            <v>1080AM: Accum Prov Depr Plant Service</v>
          </cell>
          <cell r="D164" t="str">
            <v>Base: Base</v>
          </cell>
          <cell r="E164" t="str">
            <v>PLT_RESERVE_END_BAL_TOTAL: End Reserve Total</v>
          </cell>
          <cell r="F164" t="str">
            <v>13653: 3653 Cost Of Clrng ROW - Dist</v>
          </cell>
          <cell r="H164" t="str">
            <v>NA: NA</v>
          </cell>
          <cell r="I164" t="str">
            <v>NA: NA</v>
          </cell>
          <cell r="K164">
            <v>-9477060.5372877754</v>
          </cell>
        </row>
        <row r="165">
          <cell r="B165" t="str">
            <v>NA: NA</v>
          </cell>
          <cell r="C165" t="str">
            <v>253101: Oth Def - Plant In Service</v>
          </cell>
          <cell r="D165" t="str">
            <v>Base: Base</v>
          </cell>
          <cell r="E165" t="str">
            <v>PLT_PLANT_BEGIN_BALANCE: Beg Plant in Service</v>
          </cell>
          <cell r="F165" t="str">
            <v>13660: 3660 Underground Conduit - Dist.</v>
          </cell>
          <cell r="H165" t="str">
            <v>NA: NA</v>
          </cell>
          <cell r="I165" t="str">
            <v>NA: NA</v>
          </cell>
          <cell r="K165">
            <v>-871.19933993619259</v>
          </cell>
        </row>
        <row r="166">
          <cell r="B166" t="str">
            <v>NA: NA</v>
          </cell>
          <cell r="C166" t="str">
            <v>253101: Oth Def - Plant In Service</v>
          </cell>
          <cell r="D166" t="str">
            <v>Base: Base</v>
          </cell>
          <cell r="E166" t="str">
            <v>PLT_PLANT_END_BALANCE: End Plant in Service</v>
          </cell>
          <cell r="F166" t="str">
            <v>13660: 3660 Underground Conduit - Dist.</v>
          </cell>
          <cell r="H166" t="str">
            <v>NA: NA</v>
          </cell>
          <cell r="I166" t="str">
            <v>NA: NA</v>
          </cell>
          <cell r="K166">
            <v>-871.19933993619259</v>
          </cell>
        </row>
        <row r="167">
          <cell r="B167" t="str">
            <v>NA: NA</v>
          </cell>
          <cell r="C167" t="str">
            <v>4030TA: Depr Exp Contra PIS TX Secur</v>
          </cell>
          <cell r="D167" t="str">
            <v>Base: Base</v>
          </cell>
          <cell r="E167" t="str">
            <v>PLT_RESERVE_BOOK_DEPRECIATION_BASE: Book Depr Base</v>
          </cell>
          <cell r="F167" t="str">
            <v>13700: 3700 Meters (Customer)</v>
          </cell>
          <cell r="H167" t="str">
            <v>NA: NA</v>
          </cell>
          <cell r="I167" t="str">
            <v>NA: NA</v>
          </cell>
          <cell r="K167">
            <v>11700.348009385903</v>
          </cell>
        </row>
        <row r="168">
          <cell r="B168" t="str">
            <v>NA: NA</v>
          </cell>
          <cell r="C168" t="str">
            <v>4030AM: Depreciation Expense</v>
          </cell>
          <cell r="D168" t="str">
            <v>Base: Base</v>
          </cell>
          <cell r="E168" t="str">
            <v>PLT_RESERVE_BOOK_DEPRECIATION_BASE: Book Depr Base</v>
          </cell>
          <cell r="F168" t="str">
            <v>13660: 3660 Underground Conduit - Dist.</v>
          </cell>
          <cell r="H168" t="str">
            <v>NA: NA</v>
          </cell>
          <cell r="I168" t="str">
            <v>NA: NA</v>
          </cell>
          <cell r="K168">
            <v>497406.69674106338</v>
          </cell>
        </row>
        <row r="169">
          <cell r="B169" t="str">
            <v>NA: NA</v>
          </cell>
          <cell r="C169" t="str">
            <v>106000: Completed Projcts Unclassified</v>
          </cell>
          <cell r="D169" t="str">
            <v>Base: Base</v>
          </cell>
          <cell r="E169" t="str">
            <v>PLT_PLANT_BEGIN_BALANCE: Beg Plant in Service</v>
          </cell>
          <cell r="F169" t="str">
            <v>13670: 3670 Undrgrnd Cond &amp; Devices</v>
          </cell>
          <cell r="H169" t="str">
            <v>NA: NA</v>
          </cell>
          <cell r="I169" t="str">
            <v>NA: NA</v>
          </cell>
          <cell r="K169">
            <v>1075972.206363433</v>
          </cell>
        </row>
        <row r="170">
          <cell r="B170" t="str">
            <v>NA: NA</v>
          </cell>
          <cell r="C170" t="str">
            <v>106000: Completed Projcts Unclassified</v>
          </cell>
          <cell r="D170" t="str">
            <v>Base: Base</v>
          </cell>
          <cell r="E170" t="str">
            <v>PLT_PLANT_END_BALANCE: End Plant in Service</v>
          </cell>
          <cell r="F170" t="str">
            <v>13670: 3670 Undrgrnd Cond &amp; Devices</v>
          </cell>
          <cell r="H170" t="str">
            <v>NA: NA</v>
          </cell>
          <cell r="I170" t="str">
            <v>NA: NA</v>
          </cell>
          <cell r="K170">
            <v>1075972.206363433</v>
          </cell>
        </row>
        <row r="171">
          <cell r="B171" t="str">
            <v>NA: NA</v>
          </cell>
          <cell r="C171" t="str">
            <v>253108: Oth Def - Accumulated Depr</v>
          </cell>
          <cell r="D171" t="str">
            <v>Base: Base</v>
          </cell>
          <cell r="E171" t="str">
            <v>PLT_RESERVE_BEG_BAL_TOTAL: Beg Reserve Total</v>
          </cell>
          <cell r="F171" t="str">
            <v>13660: 3660 Underground Conduit - Dist.</v>
          </cell>
          <cell r="H171" t="str">
            <v>NA: NA</v>
          </cell>
          <cell r="I171" t="str">
            <v>NA: NA</v>
          </cell>
          <cell r="K171">
            <v>64.013134022594613</v>
          </cell>
        </row>
        <row r="172">
          <cell r="B172" t="str">
            <v>NA: NA</v>
          </cell>
          <cell r="C172" t="str">
            <v>253108: Oth Def - Accumulated Depr</v>
          </cell>
          <cell r="D172" t="str">
            <v>Base: Base</v>
          </cell>
          <cell r="E172" t="str">
            <v>PLT_RESERVE_END_BAL_TOTAL: End Reserve Total</v>
          </cell>
          <cell r="F172" t="str">
            <v>13660: 3660 Underground Conduit - Dist.</v>
          </cell>
          <cell r="H172" t="str">
            <v>NA: NA</v>
          </cell>
          <cell r="I172" t="str">
            <v>NA: NA</v>
          </cell>
          <cell r="K172">
            <v>64.013134022594613</v>
          </cell>
        </row>
        <row r="173">
          <cell r="B173" t="str">
            <v>NA: NA</v>
          </cell>
          <cell r="C173" t="str">
            <v>108220: Rwip - Removal Cost</v>
          </cell>
          <cell r="D173" t="str">
            <v>Base: Base</v>
          </cell>
          <cell r="E173" t="str">
            <v>PLT_RESERVE_BEG_BAL_TOTAL: Beg Reserve Total</v>
          </cell>
          <cell r="F173" t="str">
            <v>13691: 3691 Services, Overhead - Dist</v>
          </cell>
          <cell r="H173" t="str">
            <v>NA: NA</v>
          </cell>
          <cell r="I173" t="str">
            <v>NA: NA</v>
          </cell>
          <cell r="K173">
            <v>181537.48000000007</v>
          </cell>
        </row>
        <row r="174">
          <cell r="B174" t="str">
            <v>NA: NA</v>
          </cell>
          <cell r="C174" t="str">
            <v>108220: Rwip - Removal Cost</v>
          </cell>
          <cell r="D174" t="str">
            <v>Base: Base</v>
          </cell>
          <cell r="E174" t="str">
            <v>PLT_RESERVE_END_BAL_TOTAL: End Reserve Total</v>
          </cell>
          <cell r="F174" t="str">
            <v>13691: 3691 Services, Overhead - Dist</v>
          </cell>
          <cell r="H174" t="str">
            <v>NA: NA</v>
          </cell>
          <cell r="I174" t="str">
            <v>NA: NA</v>
          </cell>
          <cell r="K174">
            <v>181537.48000000007</v>
          </cell>
        </row>
        <row r="175">
          <cell r="B175" t="str">
            <v>NA: NA</v>
          </cell>
          <cell r="C175" t="str">
            <v>106000: Completed Projcts Unclassified</v>
          </cell>
          <cell r="D175" t="str">
            <v>Base: Base</v>
          </cell>
          <cell r="E175" t="str">
            <v>PLT_PLANT_BEGIN_BALANCE: Beg Plant in Service</v>
          </cell>
          <cell r="F175" t="str">
            <v>13651: 3651 Overhd Cond &amp; Devices - Dist</v>
          </cell>
          <cell r="H175" t="str">
            <v>NA: NA</v>
          </cell>
          <cell r="I175" t="str">
            <v>NA: NA</v>
          </cell>
          <cell r="K175">
            <v>1290253.2543995338</v>
          </cell>
        </row>
        <row r="176">
          <cell r="B176" t="str">
            <v>NA: NA</v>
          </cell>
          <cell r="C176" t="str">
            <v>106000: Completed Projcts Unclassified</v>
          </cell>
          <cell r="D176" t="str">
            <v>Base: Base</v>
          </cell>
          <cell r="E176" t="str">
            <v>PLT_PLANT_END_BALANCE: End Plant in Service</v>
          </cell>
          <cell r="F176" t="str">
            <v>13651: 3651 Overhd Cond &amp; Devices - Dist</v>
          </cell>
          <cell r="H176" t="str">
            <v>NA: NA</v>
          </cell>
          <cell r="I176" t="str">
            <v>NA: NA</v>
          </cell>
          <cell r="K176">
            <v>1290253.2543995338</v>
          </cell>
        </row>
        <row r="177">
          <cell r="B177" t="str">
            <v>NA: NA</v>
          </cell>
          <cell r="C177" t="str">
            <v>1080TA: ACC PR EPIS CONTRA TX IKE SEC</v>
          </cell>
          <cell r="D177" t="str">
            <v>Base: Base</v>
          </cell>
          <cell r="E177" t="str">
            <v>PLT_RESERVE_BEG_BAL_TOTAL: Beg Reserve Total</v>
          </cell>
          <cell r="F177" t="str">
            <v>13730: 3730 St Ltng &amp; Sgnl Sys</v>
          </cell>
          <cell r="H177" t="str">
            <v>NA: NA</v>
          </cell>
          <cell r="I177" t="str">
            <v>NA: NA</v>
          </cell>
          <cell r="K177">
            <v>84628.58</v>
          </cell>
        </row>
        <row r="178">
          <cell r="B178" t="str">
            <v>NA: NA</v>
          </cell>
          <cell r="C178" t="str">
            <v>1080TA: ACC PR EPIS CONTRA TX IKE SEC</v>
          </cell>
          <cell r="D178" t="str">
            <v>Base: Base</v>
          </cell>
          <cell r="E178" t="str">
            <v>PLT_RESERVE_END_BAL_TOTAL: End Reserve Total</v>
          </cell>
          <cell r="F178" t="str">
            <v>13730: 3730 St Ltng &amp; Sgnl Sys</v>
          </cell>
          <cell r="H178" t="str">
            <v>NA: NA</v>
          </cell>
          <cell r="I178" t="str">
            <v>NA: NA</v>
          </cell>
          <cell r="K178">
            <v>84628.58</v>
          </cell>
        </row>
        <row r="179">
          <cell r="B179" t="str">
            <v>NA: NA</v>
          </cell>
          <cell r="C179" t="str">
            <v>253108: Oth Def - Accumulated Depr</v>
          </cell>
          <cell r="D179" t="str">
            <v>Base: Base</v>
          </cell>
          <cell r="E179" t="str">
            <v>PLT_RESERVE_BEG_BAL_TOTAL: Beg Reserve Total</v>
          </cell>
          <cell r="F179" t="str">
            <v>13701: 3701 Meters (Substation)</v>
          </cell>
          <cell r="H179" t="str">
            <v>NA: NA</v>
          </cell>
          <cell r="I179" t="str">
            <v>NA: NA</v>
          </cell>
          <cell r="K179">
            <v>4.1900000000000004</v>
          </cell>
        </row>
        <row r="180">
          <cell r="B180" t="str">
            <v>NA: NA</v>
          </cell>
          <cell r="C180" t="str">
            <v>253108: Oth Def - Accumulated Depr</v>
          </cell>
          <cell r="D180" t="str">
            <v>Base: Base</v>
          </cell>
          <cell r="E180" t="str">
            <v>PLT_RESERVE_END_BAL_TOTAL: End Reserve Total</v>
          </cell>
          <cell r="F180" t="str">
            <v>13701: 3701 Meters (Substation)</v>
          </cell>
          <cell r="H180" t="str">
            <v>NA: NA</v>
          </cell>
          <cell r="I180" t="str">
            <v>NA: NA</v>
          </cell>
          <cell r="K180">
            <v>4.1900000000000004</v>
          </cell>
        </row>
        <row r="181">
          <cell r="B181" t="str">
            <v>NA: NA</v>
          </cell>
          <cell r="C181" t="str">
            <v>4030TR: Depr Exp Contra TX Rita Secur</v>
          </cell>
          <cell r="D181" t="str">
            <v>Base: Base</v>
          </cell>
          <cell r="E181" t="str">
            <v>PLT_RESERVE_BOOK_DEPRECIATION_BASE: Book Depr Base</v>
          </cell>
          <cell r="F181" t="str">
            <v>13651: 3651 Overhd Cond &amp; Devices - Dist</v>
          </cell>
          <cell r="H181" t="str">
            <v>NA: NA</v>
          </cell>
          <cell r="I181" t="str">
            <v>NA: NA</v>
          </cell>
          <cell r="K181">
            <v>-40886.655686282487</v>
          </cell>
        </row>
        <row r="182">
          <cell r="B182" t="str">
            <v>NA: NA</v>
          </cell>
          <cell r="C182" t="str">
            <v>4030TR: Depr Exp Contra TX Rita Secur</v>
          </cell>
          <cell r="D182" t="str">
            <v>Base: Base</v>
          </cell>
          <cell r="E182" t="str">
            <v>PLT_RESERVE_BOOK_DEPRECIATION_BASE: Book Depr Base</v>
          </cell>
          <cell r="F182" t="str">
            <v>13670: 3670 Undrgrnd Cond &amp; Devices</v>
          </cell>
          <cell r="H182" t="str">
            <v>NA: NA</v>
          </cell>
          <cell r="I182" t="str">
            <v>NA: NA</v>
          </cell>
          <cell r="K182">
            <v>-10864.765702183206</v>
          </cell>
        </row>
        <row r="183">
          <cell r="B183" t="str">
            <v>NA: NA</v>
          </cell>
          <cell r="C183" t="str">
            <v>108230: Rwip - Salvage - Scrap</v>
          </cell>
          <cell r="D183" t="str">
            <v>Base: Base</v>
          </cell>
          <cell r="E183" t="str">
            <v>PLT_RESERVE_BEG_BAL_TOTAL: Beg Reserve Total</v>
          </cell>
          <cell r="F183" t="str">
            <v>13681: 3681 Line Transformers - Dist</v>
          </cell>
          <cell r="H183" t="str">
            <v>NA: NA</v>
          </cell>
          <cell r="I183" t="str">
            <v>NA: NA</v>
          </cell>
          <cell r="K183">
            <v>-2535789.0300000003</v>
          </cell>
        </row>
        <row r="184">
          <cell r="B184" t="str">
            <v>NA: NA</v>
          </cell>
          <cell r="C184" t="str">
            <v>108230: Rwip - Salvage - Scrap</v>
          </cell>
          <cell r="D184" t="str">
            <v>Base: Base</v>
          </cell>
          <cell r="E184" t="str">
            <v>PLT_RESERVE_END_BAL_TOTAL: End Reserve Total</v>
          </cell>
          <cell r="F184" t="str">
            <v>13681: 3681 Line Transformers - Dist</v>
          </cell>
          <cell r="H184" t="str">
            <v>NA: NA</v>
          </cell>
          <cell r="I184" t="str">
            <v>NA: NA</v>
          </cell>
          <cell r="K184">
            <v>-2535789.0300000003</v>
          </cell>
        </row>
        <row r="185">
          <cell r="B185" t="str">
            <v>NA: NA</v>
          </cell>
          <cell r="C185" t="str">
            <v>1010AM: Electric Plant In Service</v>
          </cell>
          <cell r="D185" t="str">
            <v>Base: Base</v>
          </cell>
          <cell r="E185" t="str">
            <v>PLT_PLANT_BEGIN_BALANCE: Beg Plant in Service</v>
          </cell>
          <cell r="F185" t="str">
            <v>13651: 3651 Overhd Cond &amp; Devices - Dist</v>
          </cell>
          <cell r="H185" t="str">
            <v>NA: NA</v>
          </cell>
          <cell r="I185" t="str">
            <v>NA: NA</v>
          </cell>
          <cell r="K185">
            <v>29863131.187695272</v>
          </cell>
        </row>
        <row r="186">
          <cell r="B186" t="str">
            <v>NA: NA</v>
          </cell>
          <cell r="C186" t="str">
            <v>1010AM: Electric Plant In Service</v>
          </cell>
          <cell r="D186" t="str">
            <v>Base: Base</v>
          </cell>
          <cell r="E186" t="str">
            <v>PLT_PLANT_END_BALANCE: End Plant in Service</v>
          </cell>
          <cell r="F186" t="str">
            <v>13651: 3651 Overhd Cond &amp; Devices - Dist</v>
          </cell>
          <cell r="H186" t="str">
            <v>NA: NA</v>
          </cell>
          <cell r="I186" t="str">
            <v>NA: NA</v>
          </cell>
          <cell r="K186">
            <v>29863131.187695272</v>
          </cell>
        </row>
        <row r="187">
          <cell r="B187" t="str">
            <v>NA: NA</v>
          </cell>
          <cell r="C187" t="str">
            <v>4030TA: Depr Exp Contra PIS TX Secur</v>
          </cell>
          <cell r="D187" t="str">
            <v>Base: Base</v>
          </cell>
          <cell r="E187" t="str">
            <v>PLT_RESERVE_BOOK_DEPRECIATION_BASE: Book Depr Base</v>
          </cell>
          <cell r="F187" t="str">
            <v>13691: 3691 Services, Overhead - Dist</v>
          </cell>
          <cell r="H187" t="str">
            <v>NA: NA</v>
          </cell>
          <cell r="I187" t="str">
            <v>NA: NA</v>
          </cell>
          <cell r="K187">
            <v>-292425.51069460879</v>
          </cell>
        </row>
        <row r="188">
          <cell r="B188" t="str">
            <v>NA: NA</v>
          </cell>
          <cell r="C188" t="str">
            <v>108220: Rwip - Removal Cost</v>
          </cell>
          <cell r="D188" t="str">
            <v>Base: Base</v>
          </cell>
          <cell r="E188" t="str">
            <v>PLT_RESERVE_BEG_BAL_TOTAL: Beg Reserve Total</v>
          </cell>
          <cell r="F188" t="str">
            <v>13670: 3670 Undrgrnd Cond &amp; Devices</v>
          </cell>
          <cell r="H188" t="str">
            <v>NA: NA</v>
          </cell>
          <cell r="I188" t="str">
            <v>NA: NA</v>
          </cell>
          <cell r="K188">
            <v>115213.28020483241</v>
          </cell>
        </row>
        <row r="189">
          <cell r="B189" t="str">
            <v>NA: NA</v>
          </cell>
          <cell r="C189" t="str">
            <v>108220: Rwip - Removal Cost</v>
          </cell>
          <cell r="D189" t="str">
            <v>Base: Base</v>
          </cell>
          <cell r="E189" t="str">
            <v>PLT_RESERVE_END_BAL_TOTAL: End Reserve Total</v>
          </cell>
          <cell r="F189" t="str">
            <v>13670: 3670 Undrgrnd Cond &amp; Devices</v>
          </cell>
          <cell r="H189" t="str">
            <v>NA: NA</v>
          </cell>
          <cell r="I189" t="str">
            <v>NA: NA</v>
          </cell>
          <cell r="K189">
            <v>115213.28020483241</v>
          </cell>
        </row>
        <row r="190">
          <cell r="B190" t="str">
            <v>NA: NA</v>
          </cell>
          <cell r="C190" t="str">
            <v>253101: Oth Def - Plant In Service</v>
          </cell>
          <cell r="D190" t="str">
            <v>Base: Base</v>
          </cell>
          <cell r="E190" t="str">
            <v>PLT_PLANT_BEGIN_BALANCE: Beg Plant in Service</v>
          </cell>
          <cell r="F190" t="str">
            <v>13651: 3651 Overhd Cond &amp; Devices - Dist</v>
          </cell>
          <cell r="H190" t="str">
            <v>NA: NA</v>
          </cell>
          <cell r="I190" t="str">
            <v>NA: NA</v>
          </cell>
          <cell r="K190">
            <v>-14699.822513656623</v>
          </cell>
        </row>
        <row r="191">
          <cell r="B191" t="str">
            <v>NA: NA</v>
          </cell>
          <cell r="C191" t="str">
            <v>253101: Oth Def - Plant In Service</v>
          </cell>
          <cell r="D191" t="str">
            <v>Base: Base</v>
          </cell>
          <cell r="E191" t="str">
            <v>PLT_PLANT_END_BALANCE: End Plant in Service</v>
          </cell>
          <cell r="F191" t="str">
            <v>13651: 3651 Overhd Cond &amp; Devices - Dist</v>
          </cell>
          <cell r="H191" t="str">
            <v>NA: NA</v>
          </cell>
          <cell r="I191" t="str">
            <v>NA: NA</v>
          </cell>
          <cell r="K191">
            <v>-14699.822513656623</v>
          </cell>
        </row>
        <row r="192">
          <cell r="B192" t="str">
            <v>NA: NA</v>
          </cell>
          <cell r="C192" t="str">
            <v>4030AM: Depreciation Expense</v>
          </cell>
          <cell r="D192" t="str">
            <v>Base: Base</v>
          </cell>
          <cell r="E192" t="str">
            <v>PLT_RESERVE_BOOK_DEPRECIATION_BASE: Book Depr Base</v>
          </cell>
          <cell r="F192" t="str">
            <v>13660: 3660 Underground Conduit - Dist.</v>
          </cell>
          <cell r="H192" t="str">
            <v>NA: NA</v>
          </cell>
          <cell r="I192" t="str">
            <v>NA: NA</v>
          </cell>
          <cell r="K192">
            <v>399270.38074754091</v>
          </cell>
        </row>
        <row r="193">
          <cell r="B193" t="str">
            <v>NA: NA</v>
          </cell>
          <cell r="C193" t="str">
            <v>4030AM: Depreciation Expense</v>
          </cell>
          <cell r="D193" t="str">
            <v>Base: Base</v>
          </cell>
          <cell r="E193" t="str">
            <v>PLT_RESERVE_BOOK_DEPRECIATION_BASE: Book Depr Base</v>
          </cell>
          <cell r="F193" t="str">
            <v>13972: 3972 Comm &amp; Microwave Equip</v>
          </cell>
          <cell r="H193" t="str">
            <v>NA: NA</v>
          </cell>
          <cell r="I193" t="str">
            <v>NA: NA</v>
          </cell>
          <cell r="K193">
            <v>48961.261995646724</v>
          </cell>
        </row>
        <row r="194">
          <cell r="B194" t="str">
            <v>NA: NA</v>
          </cell>
          <cell r="C194" t="str">
            <v>4030AM: Depreciation Expense</v>
          </cell>
          <cell r="D194" t="str">
            <v>Base: Base</v>
          </cell>
          <cell r="E194" t="str">
            <v>PLT_RESERVE_BOOK_DEPRECIATION_BASE: Book Depr Base</v>
          </cell>
          <cell r="F194" t="str">
            <v>13972: 3972 Comm &amp; Microwave Equip</v>
          </cell>
          <cell r="H194" t="str">
            <v>NA: NA</v>
          </cell>
          <cell r="I194" t="str">
            <v>NA: NA</v>
          </cell>
          <cell r="K194">
            <v>10717.102851303951</v>
          </cell>
        </row>
        <row r="195">
          <cell r="B195" t="str">
            <v>NA: NA</v>
          </cell>
          <cell r="C195" t="str">
            <v>4030AM: Depreciation Expense</v>
          </cell>
          <cell r="D195" t="str">
            <v>Base: Base</v>
          </cell>
          <cell r="E195" t="str">
            <v>PLT_RESERVE_BOOK_DEPRECIATION_BASE: Book Depr Base</v>
          </cell>
          <cell r="F195" t="str">
            <v>13972: 3972 Comm &amp; Microwave Equip</v>
          </cell>
          <cell r="H195" t="str">
            <v>NA: NA</v>
          </cell>
          <cell r="I195" t="str">
            <v>NA: NA</v>
          </cell>
          <cell r="K195">
            <v>44844.376990147</v>
          </cell>
        </row>
        <row r="196">
          <cell r="B196" t="str">
            <v>NA: NA</v>
          </cell>
          <cell r="C196" t="str">
            <v>4030AM: Depreciation Expense</v>
          </cell>
          <cell r="D196" t="str">
            <v>Base: Base</v>
          </cell>
          <cell r="E196" t="str">
            <v>PLT_RESERVE_BOOK_DEPRECIATION_BASE: Book Depr Base</v>
          </cell>
          <cell r="F196" t="str">
            <v>13972: 3972 Comm &amp; Microwave Equip</v>
          </cell>
          <cell r="H196" t="str">
            <v>NA: NA</v>
          </cell>
          <cell r="I196" t="str">
            <v>NA: NA</v>
          </cell>
          <cell r="K196">
            <v>10125.28558726399</v>
          </cell>
        </row>
        <row r="197">
          <cell r="B197" t="str">
            <v>NA: NA</v>
          </cell>
          <cell r="C197" t="str">
            <v>4030AM: Depreciation Expense</v>
          </cell>
          <cell r="D197" t="str">
            <v>Base: Base</v>
          </cell>
          <cell r="E197" t="str">
            <v>PLT_RESERVE_BOOK_DEPRECIATION_BASE: Book Depr Base</v>
          </cell>
          <cell r="F197" t="str">
            <v>13972: 3972 Comm &amp; Microwave Equip</v>
          </cell>
          <cell r="H197" t="str">
            <v>NA: NA</v>
          </cell>
          <cell r="I197" t="str">
            <v>NA: NA</v>
          </cell>
          <cell r="K197">
            <v>14128.313729843481</v>
          </cell>
        </row>
        <row r="198">
          <cell r="B198" t="str">
            <v>NA: NA</v>
          </cell>
          <cell r="C198" t="str">
            <v>4030AM: Depreciation Expense</v>
          </cell>
          <cell r="D198" t="str">
            <v>Base: Base</v>
          </cell>
          <cell r="E198" t="str">
            <v>PLT_RESERVE_BOOK_DEPRECIATION_BASE: Book Depr Base</v>
          </cell>
          <cell r="F198" t="str">
            <v>13972: 3972 Comm &amp; Microwave Equip</v>
          </cell>
          <cell r="H198" t="str">
            <v>NA: NA</v>
          </cell>
          <cell r="I198" t="str">
            <v>NA: NA</v>
          </cell>
          <cell r="K198">
            <v>9664.4328561202474</v>
          </cell>
        </row>
        <row r="199">
          <cell r="B199" t="str">
            <v>NA: NA</v>
          </cell>
          <cell r="C199" t="str">
            <v>4030AM: Depreciation Expense</v>
          </cell>
          <cell r="D199" t="str">
            <v>Base: Base</v>
          </cell>
          <cell r="E199" t="str">
            <v>PLT_RESERVE_BOOK_DEPRECIATION_BASE: Book Depr Base</v>
          </cell>
          <cell r="F199" t="str">
            <v>13972: 3972 Comm &amp; Microwave Equip</v>
          </cell>
          <cell r="H199" t="str">
            <v>NA: NA</v>
          </cell>
          <cell r="I199" t="str">
            <v>NA: NA</v>
          </cell>
          <cell r="K199">
            <v>45573.355881978823</v>
          </cell>
        </row>
        <row r="200">
          <cell r="B200" t="str">
            <v>NA: NA</v>
          </cell>
          <cell r="C200" t="str">
            <v>4030AM: Depreciation Expense</v>
          </cell>
          <cell r="D200" t="str">
            <v>Base: Base</v>
          </cell>
          <cell r="E200" t="str">
            <v>PLT_RESERVE_BOOK_DEPRECIATION_BASE: Book Depr Base</v>
          </cell>
          <cell r="F200" t="str">
            <v>13972: 3972 Comm &amp; Microwave Equip</v>
          </cell>
          <cell r="H200" t="str">
            <v>NA: NA</v>
          </cell>
          <cell r="I200" t="str">
            <v>NA: NA</v>
          </cell>
          <cell r="K200">
            <v>106.04335215381542</v>
          </cell>
        </row>
        <row r="201">
          <cell r="B201" t="str">
            <v>NA: NA</v>
          </cell>
          <cell r="C201" t="str">
            <v>4030AM: Depreciation Expense</v>
          </cell>
          <cell r="D201" t="str">
            <v>Base: Base</v>
          </cell>
          <cell r="E201" t="str">
            <v>PLT_RESERVE_BOOK_DEPRECIATION_BASE: Book Depr Base</v>
          </cell>
          <cell r="F201" t="str">
            <v>13700: 3700 Meters (Customer)</v>
          </cell>
          <cell r="H201" t="str">
            <v>NA: NA</v>
          </cell>
          <cell r="I201" t="str">
            <v>NA: NA</v>
          </cell>
          <cell r="K201">
            <v>2124500.6337449676</v>
          </cell>
        </row>
        <row r="202">
          <cell r="B202" t="str">
            <v>NA: NA</v>
          </cell>
          <cell r="C202" t="str">
            <v>1082AM: Cost of Removal - Accrual</v>
          </cell>
          <cell r="D202" t="str">
            <v>Base: Base</v>
          </cell>
          <cell r="E202" t="str">
            <v>PLT_RESERVE_BEG_BAL_TOTAL: Beg Reserve Total</v>
          </cell>
          <cell r="F202" t="str">
            <v>13620: 3620 Stn Equip-Dist</v>
          </cell>
          <cell r="H202" t="str">
            <v>NA: NA</v>
          </cell>
          <cell r="I202" t="str">
            <v>NA: NA</v>
          </cell>
          <cell r="K202">
            <v>306620.25</v>
          </cell>
        </row>
        <row r="203">
          <cell r="B203" t="str">
            <v>NA: NA</v>
          </cell>
          <cell r="C203" t="str">
            <v>1082AM: Cost of Removal - Accrual</v>
          </cell>
          <cell r="D203" t="str">
            <v>Base: Base</v>
          </cell>
          <cell r="E203" t="str">
            <v>PLT_RESERVE_END_BAL_TOTAL: End Reserve Total</v>
          </cell>
          <cell r="F203" t="str">
            <v>13620: 3620 Stn Equip-Dist</v>
          </cell>
          <cell r="H203" t="str">
            <v>NA: NA</v>
          </cell>
          <cell r="I203" t="str">
            <v>NA: NA</v>
          </cell>
          <cell r="K203">
            <v>306620.25</v>
          </cell>
        </row>
        <row r="204">
          <cell r="B204" t="str">
            <v>NA: NA</v>
          </cell>
          <cell r="C204" t="str">
            <v>1080TR: Acc Pr EPIS Contra TX Rita Sec</v>
          </cell>
          <cell r="D204" t="str">
            <v>Base: Base</v>
          </cell>
          <cell r="E204" t="str">
            <v>PLT_RESERVE_BEG_BAL_TOTAL: Beg Reserve Total</v>
          </cell>
          <cell r="F204" t="str">
            <v>13640: 3640 Poles, Twrs &amp; Fxtrs -Dist</v>
          </cell>
          <cell r="H204" t="str">
            <v>NA: NA</v>
          </cell>
          <cell r="I204" t="str">
            <v>NA: NA</v>
          </cell>
          <cell r="K204">
            <v>654270.66463393881</v>
          </cell>
        </row>
        <row r="205">
          <cell r="B205" t="str">
            <v>NA: NA</v>
          </cell>
          <cell r="C205" t="str">
            <v>1080TR: Acc Pr EPIS Contra TX Rita Sec</v>
          </cell>
          <cell r="D205" t="str">
            <v>Base: Base</v>
          </cell>
          <cell r="E205" t="str">
            <v>PLT_RESERVE_END_BAL_TOTAL: End Reserve Total</v>
          </cell>
          <cell r="F205" t="str">
            <v>13640: 3640 Poles, Twrs &amp; Fxtrs -Dist</v>
          </cell>
          <cell r="H205" t="str">
            <v>NA: NA</v>
          </cell>
          <cell r="I205" t="str">
            <v>NA: NA</v>
          </cell>
          <cell r="K205">
            <v>654270.66463393881</v>
          </cell>
        </row>
        <row r="206">
          <cell r="B206" t="str">
            <v>NA: NA</v>
          </cell>
          <cell r="C206" t="str">
            <v>106000: Completed Projcts Unclassified</v>
          </cell>
          <cell r="D206" t="str">
            <v>Base: Base</v>
          </cell>
          <cell r="E206" t="str">
            <v>PLT_PLANT_BEGIN_BALANCE: Beg Plant in Service</v>
          </cell>
          <cell r="F206" t="str">
            <v>13660: 3660 Underground Conduit - Dist.</v>
          </cell>
          <cell r="H206" t="str">
            <v>NA: NA</v>
          </cell>
          <cell r="I206" t="str">
            <v>NA: NA</v>
          </cell>
          <cell r="K206">
            <v>405449.67976567853</v>
          </cell>
        </row>
        <row r="207">
          <cell r="B207" t="str">
            <v>NA: NA</v>
          </cell>
          <cell r="C207" t="str">
            <v>106000: Completed Projcts Unclassified</v>
          </cell>
          <cell r="D207" t="str">
            <v>Base: Base</v>
          </cell>
          <cell r="E207" t="str">
            <v>PLT_PLANT_END_BALANCE: End Plant in Service</v>
          </cell>
          <cell r="F207" t="str">
            <v>13660: 3660 Underground Conduit - Dist.</v>
          </cell>
          <cell r="H207" t="str">
            <v>NA: NA</v>
          </cell>
          <cell r="I207" t="str">
            <v>NA: NA</v>
          </cell>
          <cell r="K207">
            <v>405449.67976567853</v>
          </cell>
        </row>
        <row r="208">
          <cell r="B208" t="str">
            <v>NA: NA</v>
          </cell>
          <cell r="C208" t="str">
            <v>1010AM: Electric Plant In Service</v>
          </cell>
          <cell r="D208" t="str">
            <v>Base: Base</v>
          </cell>
          <cell r="E208" t="str">
            <v>PLT_PLANT_BEGIN_BALANCE: Beg Plant in Service</v>
          </cell>
          <cell r="F208" t="str">
            <v>13972: 3972 Comm &amp; Microwave Equip</v>
          </cell>
          <cell r="H208" t="str">
            <v>NA: NA</v>
          </cell>
          <cell r="I208" t="str">
            <v>NA: NA</v>
          </cell>
          <cell r="K208">
            <v>964727.96079562511</v>
          </cell>
        </row>
        <row r="209">
          <cell r="B209" t="str">
            <v>NA: NA</v>
          </cell>
          <cell r="C209" t="str">
            <v>1010AM: Electric Plant In Service</v>
          </cell>
          <cell r="D209" t="str">
            <v>Base: Base</v>
          </cell>
          <cell r="E209" t="str">
            <v>PLT_PLANT_END_BALANCE: End Plant in Service</v>
          </cell>
          <cell r="F209" t="str">
            <v>13972: 3972 Comm &amp; Microwave Equip</v>
          </cell>
          <cell r="H209" t="str">
            <v>NA: NA</v>
          </cell>
          <cell r="I209" t="str">
            <v>NA: NA</v>
          </cell>
          <cell r="K209">
            <v>964727.96079562511</v>
          </cell>
        </row>
        <row r="210">
          <cell r="B210" t="str">
            <v>NA: NA</v>
          </cell>
          <cell r="C210" t="str">
            <v>1010AM: Electric Plant In Service</v>
          </cell>
          <cell r="D210" t="str">
            <v>Base: Base</v>
          </cell>
          <cell r="E210" t="str">
            <v>PLT_PLANT_BEGIN_BALANCE: Beg Plant in Service</v>
          </cell>
          <cell r="F210" t="str">
            <v>13972: 3972 Comm &amp; Microwave Equip</v>
          </cell>
          <cell r="H210" t="str">
            <v>NA: NA</v>
          </cell>
          <cell r="I210" t="str">
            <v>NA: NA</v>
          </cell>
          <cell r="K210">
            <v>211168.7558277137</v>
          </cell>
        </row>
        <row r="211">
          <cell r="B211" t="str">
            <v>NA: NA</v>
          </cell>
          <cell r="C211" t="str">
            <v>1010AM: Electric Plant In Service</v>
          </cell>
          <cell r="D211" t="str">
            <v>Base: Base</v>
          </cell>
          <cell r="E211" t="str">
            <v>PLT_PLANT_END_BALANCE: End Plant in Service</v>
          </cell>
          <cell r="F211" t="str">
            <v>13972: 3972 Comm &amp; Microwave Equip</v>
          </cell>
          <cell r="H211" t="str">
            <v>NA: NA</v>
          </cell>
          <cell r="I211" t="str">
            <v>NA: NA</v>
          </cell>
          <cell r="K211">
            <v>211168.7558277137</v>
          </cell>
        </row>
        <row r="212">
          <cell r="B212" t="str">
            <v>NA: NA</v>
          </cell>
          <cell r="C212" t="str">
            <v>1010AM: Electric Plant In Service</v>
          </cell>
          <cell r="D212" t="str">
            <v>Base: Base</v>
          </cell>
          <cell r="E212" t="str">
            <v>PLT_PLANT_BEGIN_BALANCE: Beg Plant in Service</v>
          </cell>
          <cell r="F212" t="str">
            <v>13972: 3972 Comm &amp; Microwave Equip</v>
          </cell>
          <cell r="H212" t="str">
            <v>NA: NA</v>
          </cell>
          <cell r="I212" t="str">
            <v>NA: NA</v>
          </cell>
          <cell r="K212">
            <v>883609.25767602492</v>
          </cell>
        </row>
        <row r="213">
          <cell r="B213" t="str">
            <v>NA: NA</v>
          </cell>
          <cell r="C213" t="str">
            <v>1010AM: Electric Plant In Service</v>
          </cell>
          <cell r="D213" t="str">
            <v>Base: Base</v>
          </cell>
          <cell r="E213" t="str">
            <v>PLT_PLANT_END_BALANCE: End Plant in Service</v>
          </cell>
          <cell r="F213" t="str">
            <v>13972: 3972 Comm &amp; Microwave Equip</v>
          </cell>
          <cell r="H213" t="str">
            <v>NA: NA</v>
          </cell>
          <cell r="I213" t="str">
            <v>NA: NA</v>
          </cell>
          <cell r="K213">
            <v>883609.25767602492</v>
          </cell>
        </row>
        <row r="214">
          <cell r="B214" t="str">
            <v>NA: NA</v>
          </cell>
          <cell r="C214" t="str">
            <v>1010AM: Electric Plant In Service</v>
          </cell>
          <cell r="D214" t="str">
            <v>Base: Base</v>
          </cell>
          <cell r="E214" t="str">
            <v>PLT_PLANT_BEGIN_BALANCE: Beg Plant in Service</v>
          </cell>
          <cell r="F214" t="str">
            <v>13972: 3972 Comm &amp; Microwave Equip</v>
          </cell>
          <cell r="H214" t="str">
            <v>NA: NA</v>
          </cell>
          <cell r="I214" t="str">
            <v>NA: NA</v>
          </cell>
          <cell r="K214">
            <v>199507.64581891368</v>
          </cell>
        </row>
        <row r="215">
          <cell r="B215" t="str">
            <v>NA: NA</v>
          </cell>
          <cell r="C215" t="str">
            <v>1010AM: Electric Plant In Service</v>
          </cell>
          <cell r="D215" t="str">
            <v>Base: Base</v>
          </cell>
          <cell r="E215" t="str">
            <v>PLT_PLANT_END_BALANCE: End Plant in Service</v>
          </cell>
          <cell r="F215" t="str">
            <v>13972: 3972 Comm &amp; Microwave Equip</v>
          </cell>
          <cell r="H215" t="str">
            <v>NA: NA</v>
          </cell>
          <cell r="I215" t="str">
            <v>NA: NA</v>
          </cell>
          <cell r="K215">
            <v>199507.64581891368</v>
          </cell>
        </row>
        <row r="216">
          <cell r="B216" t="str">
            <v>NA: NA</v>
          </cell>
          <cell r="C216" t="str">
            <v>1010AM: Electric Plant In Service</v>
          </cell>
          <cell r="D216" t="str">
            <v>Base: Base</v>
          </cell>
          <cell r="E216" t="str">
            <v>PLT_PLANT_BEGIN_BALANCE: Beg Plant in Service</v>
          </cell>
          <cell r="F216" t="str">
            <v>13972: 3972 Comm &amp; Microwave Equip</v>
          </cell>
          <cell r="H216" t="str">
            <v>NA: NA</v>
          </cell>
          <cell r="I216" t="str">
            <v>NA: NA</v>
          </cell>
          <cell r="K216">
            <v>278382.92434710148</v>
          </cell>
        </row>
        <row r="217">
          <cell r="B217" t="str">
            <v>NA: NA</v>
          </cell>
          <cell r="C217" t="str">
            <v>1010AM: Electric Plant In Service</v>
          </cell>
          <cell r="D217" t="str">
            <v>Base: Base</v>
          </cell>
          <cell r="E217" t="str">
            <v>PLT_PLANT_END_BALANCE: End Plant in Service</v>
          </cell>
          <cell r="F217" t="str">
            <v>13972: 3972 Comm &amp; Microwave Equip</v>
          </cell>
          <cell r="H217" t="str">
            <v>NA: NA</v>
          </cell>
          <cell r="I217" t="str">
            <v>NA: NA</v>
          </cell>
          <cell r="K217">
            <v>278382.92434710148</v>
          </cell>
        </row>
        <row r="218">
          <cell r="B218" t="str">
            <v>NA: NA</v>
          </cell>
          <cell r="C218" t="str">
            <v>1010AM: Electric Plant In Service</v>
          </cell>
          <cell r="D218" t="str">
            <v>Base: Base</v>
          </cell>
          <cell r="E218" t="str">
            <v>PLT_PLANT_BEGIN_BALANCE: Beg Plant in Service</v>
          </cell>
          <cell r="F218" t="str">
            <v>13972: 3972 Comm &amp; Microwave Equip</v>
          </cell>
          <cell r="H218" t="str">
            <v>NA: NA</v>
          </cell>
          <cell r="I218" t="str">
            <v>NA: NA</v>
          </cell>
          <cell r="K218">
            <v>190427.04827257333</v>
          </cell>
        </row>
        <row r="219">
          <cell r="B219" t="str">
            <v>NA: NA</v>
          </cell>
          <cell r="C219" t="str">
            <v>1010AM: Electric Plant In Service</v>
          </cell>
          <cell r="D219" t="str">
            <v>Base: Base</v>
          </cell>
          <cell r="E219" t="str">
            <v>PLT_PLANT_END_BALANCE: End Plant in Service</v>
          </cell>
          <cell r="F219" t="str">
            <v>13972: 3972 Comm &amp; Microwave Equip</v>
          </cell>
          <cell r="H219" t="str">
            <v>NA: NA</v>
          </cell>
          <cell r="I219" t="str">
            <v>NA: NA</v>
          </cell>
          <cell r="K219">
            <v>190427.04827257333</v>
          </cell>
        </row>
        <row r="220">
          <cell r="B220" t="str">
            <v>NA: NA</v>
          </cell>
          <cell r="C220" t="str">
            <v>1010AM: Electric Plant In Service</v>
          </cell>
          <cell r="D220" t="str">
            <v>Base: Base</v>
          </cell>
          <cell r="E220" t="str">
            <v>PLT_PLANT_BEGIN_BALANCE: Beg Plant in Service</v>
          </cell>
          <cell r="F220" t="str">
            <v>13972: 3972 Comm &amp; Microwave Equip</v>
          </cell>
          <cell r="H220" t="str">
            <v>NA: NA</v>
          </cell>
          <cell r="I220" t="str">
            <v>NA: NA</v>
          </cell>
          <cell r="K220">
            <v>897972.98710445559</v>
          </cell>
        </row>
        <row r="221">
          <cell r="B221" t="str">
            <v>NA: NA</v>
          </cell>
          <cell r="C221" t="str">
            <v>1010AM: Electric Plant In Service</v>
          </cell>
          <cell r="D221" t="str">
            <v>Base: Base</v>
          </cell>
          <cell r="E221" t="str">
            <v>PLT_PLANT_END_BALANCE: End Plant in Service</v>
          </cell>
          <cell r="F221" t="str">
            <v>13972: 3972 Comm &amp; Microwave Equip</v>
          </cell>
          <cell r="H221" t="str">
            <v>NA: NA</v>
          </cell>
          <cell r="I221" t="str">
            <v>NA: NA</v>
          </cell>
          <cell r="K221">
            <v>897972.98710445559</v>
          </cell>
        </row>
        <row r="222">
          <cell r="B222" t="str">
            <v>NA: NA</v>
          </cell>
          <cell r="C222" t="str">
            <v>1010AM: Electric Plant In Service</v>
          </cell>
          <cell r="D222" t="str">
            <v>Base: Base</v>
          </cell>
          <cell r="E222" t="str">
            <v>PLT_PLANT_BEGIN_BALANCE: Beg Plant in Service</v>
          </cell>
          <cell r="F222" t="str">
            <v>13972: 3972 Comm &amp; Microwave Equip</v>
          </cell>
          <cell r="H222" t="str">
            <v>NA: NA</v>
          </cell>
          <cell r="I222" t="str">
            <v>NA: NA</v>
          </cell>
          <cell r="K222">
            <v>2089.4679325949319</v>
          </cell>
        </row>
        <row r="223">
          <cell r="B223" t="str">
            <v>NA: NA</v>
          </cell>
          <cell r="C223" t="str">
            <v>1010AM: Electric Plant In Service</v>
          </cell>
          <cell r="D223" t="str">
            <v>Base: Base</v>
          </cell>
          <cell r="E223" t="str">
            <v>PLT_PLANT_END_BALANCE: End Plant in Service</v>
          </cell>
          <cell r="F223" t="str">
            <v>13972: 3972 Comm &amp; Microwave Equip</v>
          </cell>
          <cell r="H223" t="str">
            <v>NA: NA</v>
          </cell>
          <cell r="I223" t="str">
            <v>NA: NA</v>
          </cell>
          <cell r="K223">
            <v>2089.4679325949319</v>
          </cell>
        </row>
        <row r="224">
          <cell r="B224" t="str">
            <v>NA: NA</v>
          </cell>
          <cell r="C224" t="str">
            <v>253108: Oth Def - Accumulated Depr</v>
          </cell>
          <cell r="D224" t="str">
            <v>Base: Base</v>
          </cell>
          <cell r="E224" t="str">
            <v>PLT_RESERVE_BEG_BAL_TOTAL: Beg Reserve Total</v>
          </cell>
          <cell r="F224" t="str">
            <v>13700: 3700 Meters (Customer)</v>
          </cell>
          <cell r="H224" t="str">
            <v>NA: NA</v>
          </cell>
          <cell r="I224" t="str">
            <v>NA: NA</v>
          </cell>
          <cell r="K224">
            <v>444.89000000000004</v>
          </cell>
        </row>
        <row r="225">
          <cell r="B225" t="str">
            <v>NA: NA</v>
          </cell>
          <cell r="C225" t="str">
            <v>253108: Oth Def - Accumulated Depr</v>
          </cell>
          <cell r="D225" t="str">
            <v>Base: Base</v>
          </cell>
          <cell r="E225" t="str">
            <v>PLT_RESERVE_END_BAL_TOTAL: End Reserve Total</v>
          </cell>
          <cell r="F225" t="str">
            <v>13700: 3700 Meters (Customer)</v>
          </cell>
          <cell r="H225" t="str">
            <v>NA: NA</v>
          </cell>
          <cell r="I225" t="str">
            <v>NA: NA</v>
          </cell>
          <cell r="K225">
            <v>444.89000000000004</v>
          </cell>
        </row>
        <row r="226">
          <cell r="B226" t="str">
            <v>NA: NA</v>
          </cell>
          <cell r="C226" t="str">
            <v>108220: Rwip - Removal Cost</v>
          </cell>
          <cell r="D226" t="str">
            <v>Base: Base</v>
          </cell>
          <cell r="E226" t="str">
            <v>PLT_RESERVE_BEG_BAL_TOTAL: Beg Reserve Total</v>
          </cell>
          <cell r="F226" t="str">
            <v>13610: 3610 Structures &amp; Improvements</v>
          </cell>
          <cell r="H226" t="str">
            <v>NA: NA</v>
          </cell>
          <cell r="I226" t="str">
            <v>NA: NA</v>
          </cell>
          <cell r="K226">
            <v>24851.609999999997</v>
          </cell>
        </row>
        <row r="227">
          <cell r="B227" t="str">
            <v>NA: NA</v>
          </cell>
          <cell r="C227" t="str">
            <v>108220: Rwip - Removal Cost</v>
          </cell>
          <cell r="D227" t="str">
            <v>Base: Base</v>
          </cell>
          <cell r="E227" t="str">
            <v>PLT_RESERVE_END_BAL_TOTAL: End Reserve Total</v>
          </cell>
          <cell r="F227" t="str">
            <v>13610: 3610 Structures &amp; Improvements</v>
          </cell>
          <cell r="H227" t="str">
            <v>NA: NA</v>
          </cell>
          <cell r="I227" t="str">
            <v>NA: NA</v>
          </cell>
          <cell r="K227">
            <v>24851.609999999997</v>
          </cell>
        </row>
        <row r="228">
          <cell r="B228" t="str">
            <v>NA: NA</v>
          </cell>
          <cell r="C228" t="str">
            <v>108230: Rwip - Salvage - Scrap</v>
          </cell>
          <cell r="D228" t="str">
            <v>Base: Base</v>
          </cell>
          <cell r="E228" t="str">
            <v>PLT_RESERVE_BEG_BAL_TOTAL: Beg Reserve Total</v>
          </cell>
          <cell r="F228" t="str">
            <v>13640: 3640 Poles, Twrs &amp; Fxtrs -Dist</v>
          </cell>
          <cell r="H228" t="str">
            <v>NA: NA</v>
          </cell>
          <cell r="I228" t="str">
            <v>NA: NA</v>
          </cell>
          <cell r="K228">
            <v>-108133.84087716728</v>
          </cell>
        </row>
        <row r="229">
          <cell r="B229" t="str">
            <v>NA: NA</v>
          </cell>
          <cell r="C229" t="str">
            <v>108230: Rwip - Salvage - Scrap</v>
          </cell>
          <cell r="D229" t="str">
            <v>Base: Base</v>
          </cell>
          <cell r="E229" t="str">
            <v>PLT_RESERVE_END_BAL_TOTAL: End Reserve Total</v>
          </cell>
          <cell r="F229" t="str">
            <v>13640: 3640 Poles, Twrs &amp; Fxtrs -Dist</v>
          </cell>
          <cell r="H229" t="str">
            <v>NA: NA</v>
          </cell>
          <cell r="I229" t="str">
            <v>NA: NA</v>
          </cell>
          <cell r="K229">
            <v>-108133.84087716728</v>
          </cell>
        </row>
        <row r="230">
          <cell r="B230" t="str">
            <v>NA: NA</v>
          </cell>
          <cell r="C230" t="str">
            <v>108230: Rwip - Salvage - Scrap</v>
          </cell>
          <cell r="D230" t="str">
            <v>Base: Base</v>
          </cell>
          <cell r="E230" t="str">
            <v>PLT_RESERVE_BEG_BAL_TOTAL: Beg Reserve Total</v>
          </cell>
          <cell r="F230" t="str">
            <v>13701: 3701 Meters (Substation)</v>
          </cell>
          <cell r="H230" t="str">
            <v>NA: NA</v>
          </cell>
          <cell r="I230" t="str">
            <v>NA: NA</v>
          </cell>
          <cell r="K230">
            <v>-77.879999999999256</v>
          </cell>
        </row>
        <row r="231">
          <cell r="B231" t="str">
            <v>NA: NA</v>
          </cell>
          <cell r="C231" t="str">
            <v>108230: Rwip - Salvage - Scrap</v>
          </cell>
          <cell r="D231" t="str">
            <v>Base: Base</v>
          </cell>
          <cell r="E231" t="str">
            <v>PLT_RESERVE_END_BAL_TOTAL: End Reserve Total</v>
          </cell>
          <cell r="F231" t="str">
            <v>13701: 3701 Meters (Substation)</v>
          </cell>
          <cell r="H231" t="str">
            <v>NA: NA</v>
          </cell>
          <cell r="I231" t="str">
            <v>NA: NA</v>
          </cell>
          <cell r="K231">
            <v>-77.879999999999256</v>
          </cell>
        </row>
        <row r="232">
          <cell r="B232" t="str">
            <v>NA: NA</v>
          </cell>
          <cell r="C232" t="str">
            <v>1082TR: Cost Rem Acc Con TX Rita Secur</v>
          </cell>
          <cell r="D232" t="str">
            <v>Base: Base</v>
          </cell>
          <cell r="E232" t="str">
            <v>PLT_RESERVE_BEG_BAL_TOTAL: Beg Reserve Total</v>
          </cell>
          <cell r="F232" t="str">
            <v>13660: 3660 Underground Conduit - Dist.</v>
          </cell>
          <cell r="H232" t="str">
            <v>NA: NA</v>
          </cell>
          <cell r="I232" t="str">
            <v>NA: NA</v>
          </cell>
          <cell r="K232">
            <v>-30.64285529070586</v>
          </cell>
        </row>
        <row r="233">
          <cell r="B233" t="str">
            <v>NA: NA</v>
          </cell>
          <cell r="C233" t="str">
            <v>1082TR: Cost Rem Acc Con TX Rita Secur</v>
          </cell>
          <cell r="D233" t="str">
            <v>Base: Base</v>
          </cell>
          <cell r="E233" t="str">
            <v>PLT_RESERVE_END_BAL_TOTAL: End Reserve Total</v>
          </cell>
          <cell r="F233" t="str">
            <v>13660: 3660 Underground Conduit - Dist.</v>
          </cell>
          <cell r="H233" t="str">
            <v>NA: NA</v>
          </cell>
          <cell r="I233" t="str">
            <v>NA: NA</v>
          </cell>
          <cell r="K233">
            <v>-30.64285529070586</v>
          </cell>
        </row>
        <row r="234">
          <cell r="B234" t="str">
            <v>NA: NA</v>
          </cell>
          <cell r="C234" t="str">
            <v>1082AM: Cost of Removal - Accrual</v>
          </cell>
          <cell r="D234" t="str">
            <v>Base: Base</v>
          </cell>
          <cell r="E234" t="str">
            <v>PLT_RESERVE_BEG_BAL_TOTAL: Beg Reserve Total</v>
          </cell>
          <cell r="F234" t="str">
            <v>13700: 3700 Meters (Customer)</v>
          </cell>
          <cell r="H234" t="str">
            <v>NA: NA</v>
          </cell>
          <cell r="I234" t="str">
            <v>NA: NA</v>
          </cell>
          <cell r="K234">
            <v>875985.82000000007</v>
          </cell>
        </row>
        <row r="235">
          <cell r="B235" t="str">
            <v>NA: NA</v>
          </cell>
          <cell r="C235" t="str">
            <v>1082AM: Cost of Removal - Accrual</v>
          </cell>
          <cell r="D235" t="str">
            <v>Base: Base</v>
          </cell>
          <cell r="E235" t="str">
            <v>PLT_RESERVE_END_BAL_TOTAL: End Reserve Total</v>
          </cell>
          <cell r="F235" t="str">
            <v>13700: 3700 Meters (Customer)</v>
          </cell>
          <cell r="H235" t="str">
            <v>NA: NA</v>
          </cell>
          <cell r="I235" t="str">
            <v>NA: NA</v>
          </cell>
          <cell r="K235">
            <v>875985.82000000007</v>
          </cell>
        </row>
        <row r="236">
          <cell r="B236" t="str">
            <v>NA: NA</v>
          </cell>
          <cell r="C236" t="str">
            <v>106000: Completed Projcts Unclassified</v>
          </cell>
          <cell r="D236" t="str">
            <v>Base: Base</v>
          </cell>
          <cell r="E236" t="str">
            <v>PLT_PLANT_BEGIN_BALANCE: Beg Plant in Service</v>
          </cell>
          <cell r="F236" t="str">
            <v>13681: 3681 Line Transformers - Dist</v>
          </cell>
          <cell r="H236" t="str">
            <v>NA: NA</v>
          </cell>
          <cell r="I236" t="str">
            <v>NA: NA</v>
          </cell>
          <cell r="K236">
            <v>18947705.050000001</v>
          </cell>
        </row>
        <row r="237">
          <cell r="B237" t="str">
            <v>NA: NA</v>
          </cell>
          <cell r="C237" t="str">
            <v>106000: Completed Projcts Unclassified</v>
          </cell>
          <cell r="D237" t="str">
            <v>Base: Base</v>
          </cell>
          <cell r="E237" t="str">
            <v>PLT_PLANT_END_BALANCE: End Plant in Service</v>
          </cell>
          <cell r="F237" t="str">
            <v>13681: 3681 Line Transformers - Dist</v>
          </cell>
          <cell r="H237" t="str">
            <v>NA: NA</v>
          </cell>
          <cell r="I237" t="str">
            <v>NA: NA</v>
          </cell>
          <cell r="K237">
            <v>18947705.050000001</v>
          </cell>
        </row>
        <row r="238">
          <cell r="B238" t="str">
            <v>NA: NA</v>
          </cell>
          <cell r="C238" t="str">
            <v>253101: Oth Def - Plant In Service</v>
          </cell>
          <cell r="D238" t="str">
            <v>Base: Base</v>
          </cell>
          <cell r="E238" t="str">
            <v>PLT_PLANT_BEGIN_BALANCE: Beg Plant in Service</v>
          </cell>
          <cell r="F238" t="str">
            <v>13660: 3660 Underground Conduit - Dist.</v>
          </cell>
          <cell r="H238" t="str">
            <v>NA: NA</v>
          </cell>
          <cell r="I238" t="str">
            <v>NA: NA</v>
          </cell>
          <cell r="K238">
            <v>-1085.3306600638075</v>
          </cell>
        </row>
        <row r="239">
          <cell r="B239" t="str">
            <v>NA: NA</v>
          </cell>
          <cell r="C239" t="str">
            <v>253101: Oth Def - Plant In Service</v>
          </cell>
          <cell r="D239" t="str">
            <v>Base: Base</v>
          </cell>
          <cell r="E239" t="str">
            <v>PLT_PLANT_END_BALANCE: End Plant in Service</v>
          </cell>
          <cell r="F239" t="str">
            <v>13660: 3660 Underground Conduit - Dist.</v>
          </cell>
          <cell r="H239" t="str">
            <v>NA: NA</v>
          </cell>
          <cell r="I239" t="str">
            <v>NA: NA</v>
          </cell>
          <cell r="K239">
            <v>-1085.3306600638075</v>
          </cell>
        </row>
        <row r="240">
          <cell r="B240" t="str">
            <v>NA: NA</v>
          </cell>
          <cell r="C240" t="str">
            <v>1010AM: Electric Plant In Service</v>
          </cell>
          <cell r="D240" t="str">
            <v>Base: Base</v>
          </cell>
          <cell r="E240" t="str">
            <v>PLT_PLANT_BEGIN_BALANCE: Beg Plant in Service</v>
          </cell>
          <cell r="F240" t="str">
            <v>13640: 3640 Poles, Twrs &amp; Fxtrs -Dist</v>
          </cell>
          <cell r="H240" t="str">
            <v>NA: NA</v>
          </cell>
          <cell r="I240" t="str">
            <v>NA: NA</v>
          </cell>
          <cell r="K240">
            <v>245459793.47959393</v>
          </cell>
        </row>
        <row r="241">
          <cell r="B241" t="str">
            <v>NA: NA</v>
          </cell>
          <cell r="C241" t="str">
            <v>1010AM: Electric Plant In Service</v>
          </cell>
          <cell r="D241" t="str">
            <v>Base: Base</v>
          </cell>
          <cell r="E241" t="str">
            <v>PLT_PLANT_END_BALANCE: End Plant in Service</v>
          </cell>
          <cell r="F241" t="str">
            <v>13640: 3640 Poles, Twrs &amp; Fxtrs -Dist</v>
          </cell>
          <cell r="H241" t="str">
            <v>NA: NA</v>
          </cell>
          <cell r="I241" t="str">
            <v>NA: NA</v>
          </cell>
          <cell r="K241">
            <v>245459793.47959393</v>
          </cell>
        </row>
        <row r="242">
          <cell r="B242" t="str">
            <v>NA: NA</v>
          </cell>
          <cell r="C242" t="str">
            <v>4030AM: Depreciation Expense</v>
          </cell>
          <cell r="D242" t="str">
            <v>Base: Base</v>
          </cell>
          <cell r="E242" t="str">
            <v>PLT_RESERVE_BOOK_DEPRECIATION_BASE: Book Depr Base</v>
          </cell>
          <cell r="F242" t="str">
            <v>13670: 3670 Undrgrnd Cond &amp; Devices</v>
          </cell>
          <cell r="H242" t="str">
            <v>NA: NA</v>
          </cell>
          <cell r="I242" t="str">
            <v>NA: NA</v>
          </cell>
          <cell r="K242">
            <v>2272364.2160942117</v>
          </cell>
        </row>
        <row r="243">
          <cell r="B243" t="str">
            <v>NA: NA</v>
          </cell>
          <cell r="C243" t="str">
            <v>253111: Oth Def-Accum Amort</v>
          </cell>
          <cell r="D243" t="str">
            <v>Base: Base</v>
          </cell>
          <cell r="E243" t="str">
            <v>PLT_RESERVE_BEG_BAL_TOTAL: Beg Reserve Total</v>
          </cell>
          <cell r="F243" t="str">
            <v>13030: 3030  5YR Life - Intangibles</v>
          </cell>
          <cell r="H243" t="str">
            <v>NA: NA</v>
          </cell>
          <cell r="I243" t="str">
            <v>NA: NA</v>
          </cell>
          <cell r="K243">
            <v>657.90543916441629</v>
          </cell>
        </row>
        <row r="244">
          <cell r="B244" t="str">
            <v>NA: NA</v>
          </cell>
          <cell r="C244" t="str">
            <v>253111: Oth Def-Accum Amort</v>
          </cell>
          <cell r="D244" t="str">
            <v>Base: Base</v>
          </cell>
          <cell r="E244" t="str">
            <v>PLT_RESERVE_END_BAL_TOTAL: End Reserve Total</v>
          </cell>
          <cell r="F244" t="str">
            <v>13030: 3030  5YR Life - Intangibles</v>
          </cell>
          <cell r="H244" t="str">
            <v>NA: NA</v>
          </cell>
          <cell r="I244" t="str">
            <v>NA: NA</v>
          </cell>
          <cell r="K244">
            <v>657.90543916441629</v>
          </cell>
        </row>
        <row r="245">
          <cell r="B245" t="str">
            <v>NA: NA</v>
          </cell>
          <cell r="C245" t="str">
            <v>253111: Oth Def-Accum Amort</v>
          </cell>
          <cell r="D245" t="str">
            <v>Base: Base</v>
          </cell>
          <cell r="E245" t="str">
            <v>PLT_RESERVE_BEG_BAL_TOTAL: Beg Reserve Total</v>
          </cell>
          <cell r="F245" t="str">
            <v>13030: 3030  5YR Life - Intangibles</v>
          </cell>
          <cell r="H245" t="str">
            <v>NA: NA</v>
          </cell>
          <cell r="I245" t="str">
            <v>NA: NA</v>
          </cell>
          <cell r="K245">
            <v>393.79533779650137</v>
          </cell>
        </row>
        <row r="246">
          <cell r="B246" t="str">
            <v>NA: NA</v>
          </cell>
          <cell r="C246" t="str">
            <v>253111: Oth Def-Accum Amort</v>
          </cell>
          <cell r="D246" t="str">
            <v>Base: Base</v>
          </cell>
          <cell r="E246" t="str">
            <v>PLT_RESERVE_END_BAL_TOTAL: End Reserve Total</v>
          </cell>
          <cell r="F246" t="str">
            <v>13030: 3030  5YR Life - Intangibles</v>
          </cell>
          <cell r="H246" t="str">
            <v>NA: NA</v>
          </cell>
          <cell r="I246" t="str">
            <v>NA: NA</v>
          </cell>
          <cell r="K246">
            <v>393.79533779650137</v>
          </cell>
        </row>
        <row r="247">
          <cell r="B247" t="str">
            <v>NA: NA</v>
          </cell>
          <cell r="C247" t="str">
            <v>253111: Oth Def-Accum Amort</v>
          </cell>
          <cell r="D247" t="str">
            <v>Base: Base</v>
          </cell>
          <cell r="E247" t="str">
            <v>PLT_RESERVE_BEG_BAL_TOTAL: Beg Reserve Total</v>
          </cell>
          <cell r="F247" t="str">
            <v>13030: 3030  5YR Life - Intangibles</v>
          </cell>
          <cell r="H247" t="str">
            <v>NA: NA</v>
          </cell>
          <cell r="I247" t="str">
            <v>NA: NA</v>
          </cell>
          <cell r="K247">
            <v>1481.3609100832316</v>
          </cell>
        </row>
        <row r="248">
          <cell r="B248" t="str">
            <v>NA: NA</v>
          </cell>
          <cell r="C248" t="str">
            <v>253111: Oth Def-Accum Amort</v>
          </cell>
          <cell r="D248" t="str">
            <v>Base: Base</v>
          </cell>
          <cell r="E248" t="str">
            <v>PLT_RESERVE_END_BAL_TOTAL: End Reserve Total</v>
          </cell>
          <cell r="F248" t="str">
            <v>13030: 3030  5YR Life - Intangibles</v>
          </cell>
          <cell r="H248" t="str">
            <v>NA: NA</v>
          </cell>
          <cell r="I248" t="str">
            <v>NA: NA</v>
          </cell>
          <cell r="K248">
            <v>1481.3609100832316</v>
          </cell>
        </row>
        <row r="249">
          <cell r="B249" t="str">
            <v>NA: NA</v>
          </cell>
          <cell r="C249" t="str">
            <v>253111: Oth Def-Accum Amort</v>
          </cell>
          <cell r="D249" t="str">
            <v>Base: Base</v>
          </cell>
          <cell r="E249" t="str">
            <v>PLT_RESERVE_BEG_BAL_TOTAL: Beg Reserve Total</v>
          </cell>
          <cell r="F249" t="str">
            <v>13030: 3030  5YR Life - Intangibles</v>
          </cell>
          <cell r="H249" t="str">
            <v>NA: NA</v>
          </cell>
          <cell r="I249" t="str">
            <v>NA: NA</v>
          </cell>
          <cell r="K249">
            <v>365.68904832794124</v>
          </cell>
        </row>
        <row r="250">
          <cell r="B250" t="str">
            <v>NA: NA</v>
          </cell>
          <cell r="C250" t="str">
            <v>253111: Oth Def-Accum Amort</v>
          </cell>
          <cell r="D250" t="str">
            <v>Base: Base</v>
          </cell>
          <cell r="E250" t="str">
            <v>PLT_RESERVE_END_BAL_TOTAL: End Reserve Total</v>
          </cell>
          <cell r="F250" t="str">
            <v>13030: 3030  5YR Life - Intangibles</v>
          </cell>
          <cell r="H250" t="str">
            <v>NA: NA</v>
          </cell>
          <cell r="I250" t="str">
            <v>NA: NA</v>
          </cell>
          <cell r="K250">
            <v>365.68904832794124</v>
          </cell>
        </row>
        <row r="251">
          <cell r="B251" t="str">
            <v>NA: NA</v>
          </cell>
          <cell r="C251" t="str">
            <v>253111: Oth Def-Accum Amort</v>
          </cell>
          <cell r="D251" t="str">
            <v>Base: Base</v>
          </cell>
          <cell r="E251" t="str">
            <v>PLT_RESERVE_BEG_BAL_TOTAL: Beg Reserve Total</v>
          </cell>
          <cell r="F251" t="str">
            <v>13030: 3030  5YR Life - Intangibles</v>
          </cell>
          <cell r="H251" t="str">
            <v>NA: NA</v>
          </cell>
          <cell r="I251" t="str">
            <v>NA: NA</v>
          </cell>
          <cell r="K251">
            <v>134.98704116693708</v>
          </cell>
        </row>
        <row r="252">
          <cell r="B252" t="str">
            <v>NA: NA</v>
          </cell>
          <cell r="C252" t="str">
            <v>253111: Oth Def-Accum Amort</v>
          </cell>
          <cell r="D252" t="str">
            <v>Base: Base</v>
          </cell>
          <cell r="E252" t="str">
            <v>PLT_RESERVE_END_BAL_TOTAL: End Reserve Total</v>
          </cell>
          <cell r="F252" t="str">
            <v>13030: 3030  5YR Life - Intangibles</v>
          </cell>
          <cell r="H252" t="str">
            <v>NA: NA</v>
          </cell>
          <cell r="I252" t="str">
            <v>NA: NA</v>
          </cell>
          <cell r="K252">
            <v>134.98704116693708</v>
          </cell>
        </row>
        <row r="253">
          <cell r="B253" t="str">
            <v>NA: NA</v>
          </cell>
          <cell r="C253" t="str">
            <v>253111: Oth Def-Accum Amort</v>
          </cell>
          <cell r="D253" t="str">
            <v>Base: Base</v>
          </cell>
          <cell r="E253" t="str">
            <v>PLT_RESERVE_BEG_BAL_TOTAL: Beg Reserve Total</v>
          </cell>
          <cell r="F253" t="str">
            <v>13030: 3030  5YR Life - Intangibles</v>
          </cell>
          <cell r="H253" t="str">
            <v>NA: NA</v>
          </cell>
          <cell r="I253" t="str">
            <v>NA: NA</v>
          </cell>
          <cell r="K253">
            <v>22.351713299410889</v>
          </cell>
        </row>
        <row r="254">
          <cell r="B254" t="str">
            <v>NA: NA</v>
          </cell>
          <cell r="C254" t="str">
            <v>253111: Oth Def-Accum Amort</v>
          </cell>
          <cell r="D254" t="str">
            <v>Base: Base</v>
          </cell>
          <cell r="E254" t="str">
            <v>PLT_RESERVE_END_BAL_TOTAL: End Reserve Total</v>
          </cell>
          <cell r="F254" t="str">
            <v>13030: 3030  5YR Life - Intangibles</v>
          </cell>
          <cell r="H254" t="str">
            <v>NA: NA</v>
          </cell>
          <cell r="I254" t="str">
            <v>NA: NA</v>
          </cell>
          <cell r="K254">
            <v>22.351713299410889</v>
          </cell>
        </row>
        <row r="255">
          <cell r="B255" t="str">
            <v>NA: NA</v>
          </cell>
          <cell r="C255" t="str">
            <v>253111: Oth Def-Accum Amort</v>
          </cell>
          <cell r="D255" t="str">
            <v>Base: Base</v>
          </cell>
          <cell r="E255" t="str">
            <v>PLT_RESERVE_BEG_BAL_TOTAL: Beg Reserve Total</v>
          </cell>
          <cell r="F255" t="str">
            <v>13030: 3030  5YR Life - Intangibles</v>
          </cell>
          <cell r="H255" t="str">
            <v>NA: NA</v>
          </cell>
          <cell r="I255" t="str">
            <v>NA: NA</v>
          </cell>
          <cell r="K255">
            <v>194.61164148640805</v>
          </cell>
        </row>
        <row r="256">
          <cell r="B256" t="str">
            <v>NA: NA</v>
          </cell>
          <cell r="C256" t="str">
            <v>253111: Oth Def-Accum Amort</v>
          </cell>
          <cell r="D256" t="str">
            <v>Base: Base</v>
          </cell>
          <cell r="E256" t="str">
            <v>PLT_RESERVE_END_BAL_TOTAL: End Reserve Total</v>
          </cell>
          <cell r="F256" t="str">
            <v>13030: 3030  5YR Life - Intangibles</v>
          </cell>
          <cell r="H256" t="str">
            <v>NA: NA</v>
          </cell>
          <cell r="I256" t="str">
            <v>NA: NA</v>
          </cell>
          <cell r="K256">
            <v>194.61164148640805</v>
          </cell>
        </row>
        <row r="257">
          <cell r="B257" t="str">
            <v>NA: NA</v>
          </cell>
          <cell r="C257" t="str">
            <v>253111: Oth Def-Accum Amort</v>
          </cell>
          <cell r="D257" t="str">
            <v>Base: Base</v>
          </cell>
          <cell r="E257" t="str">
            <v>PLT_RESERVE_BEG_BAL_TOTAL: Beg Reserve Total</v>
          </cell>
          <cell r="F257" t="str">
            <v>13030: 3030  5YR Life - Intangibles</v>
          </cell>
          <cell r="H257" t="str">
            <v>NA: NA</v>
          </cell>
          <cell r="I257" t="str">
            <v>NA: NA</v>
          </cell>
          <cell r="K257">
            <v>1084.2000443068252</v>
          </cell>
        </row>
        <row r="258">
          <cell r="B258" t="str">
            <v>NA: NA</v>
          </cell>
          <cell r="C258" t="str">
            <v>253111: Oth Def-Accum Amort</v>
          </cell>
          <cell r="D258" t="str">
            <v>Base: Base</v>
          </cell>
          <cell r="E258" t="str">
            <v>PLT_RESERVE_END_BAL_TOTAL: End Reserve Total</v>
          </cell>
          <cell r="F258" t="str">
            <v>13030: 3030  5YR Life - Intangibles</v>
          </cell>
          <cell r="H258" t="str">
            <v>NA: NA</v>
          </cell>
          <cell r="I258" t="str">
            <v>NA: NA</v>
          </cell>
          <cell r="K258">
            <v>1084.2000443068252</v>
          </cell>
        </row>
        <row r="259">
          <cell r="B259" t="str">
            <v>NA: NA</v>
          </cell>
          <cell r="C259" t="str">
            <v>4030AM: Depreciation Expense</v>
          </cell>
          <cell r="D259" t="str">
            <v>Base: Base</v>
          </cell>
          <cell r="E259" t="str">
            <v>PLT_RESERVE_BOOK_DEPRECIATION_BASE: Book Depr Base</v>
          </cell>
          <cell r="F259" t="str">
            <v>13911: 3911 Office Furn &amp; Equip</v>
          </cell>
          <cell r="H259" t="str">
            <v>NA: NA</v>
          </cell>
          <cell r="I259" t="str">
            <v>NA: NA</v>
          </cell>
          <cell r="K259">
            <v>15717.663220624105</v>
          </cell>
        </row>
        <row r="260">
          <cell r="B260" t="str">
            <v>NA: NA</v>
          </cell>
          <cell r="C260" t="str">
            <v>4030AM: Depreciation Expense</v>
          </cell>
          <cell r="D260" t="str">
            <v>Base: Base</v>
          </cell>
          <cell r="E260" t="str">
            <v>PLT_RESERVE_BOOK_DEPRECIATION_BASE: Book Depr Base</v>
          </cell>
          <cell r="F260" t="str">
            <v>13911: 3911 Office Furn &amp; Equip</v>
          </cell>
          <cell r="H260" t="str">
            <v>NA: NA</v>
          </cell>
          <cell r="I260" t="str">
            <v>NA: NA</v>
          </cell>
          <cell r="K260">
            <v>3440.4303821368603</v>
          </cell>
        </row>
        <row r="261">
          <cell r="B261" t="str">
            <v>NA: NA</v>
          </cell>
          <cell r="C261" t="str">
            <v>4030AM: Depreciation Expense</v>
          </cell>
          <cell r="D261" t="str">
            <v>Base: Base</v>
          </cell>
          <cell r="E261" t="str">
            <v>PLT_RESERVE_BOOK_DEPRECIATION_BASE: Book Depr Base</v>
          </cell>
          <cell r="F261" t="str">
            <v>13911: 3911 Office Furn &amp; Equip</v>
          </cell>
          <cell r="H261" t="str">
            <v>NA: NA</v>
          </cell>
          <cell r="I261" t="str">
            <v>NA: NA</v>
          </cell>
          <cell r="K261">
            <v>14396.050798946018</v>
          </cell>
        </row>
        <row r="262">
          <cell r="B262" t="str">
            <v>NA: NA</v>
          </cell>
          <cell r="C262" t="str">
            <v>108230: Rwip - Salvage - Scrap</v>
          </cell>
          <cell r="D262" t="str">
            <v>Base: Base</v>
          </cell>
          <cell r="E262" t="str">
            <v>PLT_RESERVE_BEG_BAL_TOTAL: Beg Reserve Total</v>
          </cell>
          <cell r="F262" t="str">
            <v>13610: 3610 Structures &amp; Improvements</v>
          </cell>
          <cell r="H262" t="str">
            <v>NA: NA</v>
          </cell>
          <cell r="I262" t="str">
            <v>NA: NA</v>
          </cell>
          <cell r="K262">
            <v>118.22999999999956</v>
          </cell>
        </row>
        <row r="263">
          <cell r="B263" t="str">
            <v>NA: NA</v>
          </cell>
          <cell r="C263" t="str">
            <v>108230: Rwip - Salvage - Scrap</v>
          </cell>
          <cell r="D263" t="str">
            <v>Base: Base</v>
          </cell>
          <cell r="E263" t="str">
            <v>PLT_RESERVE_END_BAL_TOTAL: End Reserve Total</v>
          </cell>
          <cell r="F263" t="str">
            <v>13610: 3610 Structures &amp; Improvements</v>
          </cell>
          <cell r="H263" t="str">
            <v>NA: NA</v>
          </cell>
          <cell r="I263" t="str">
            <v>NA: NA</v>
          </cell>
          <cell r="K263">
            <v>118.22999999999956</v>
          </cell>
        </row>
        <row r="264">
          <cell r="B264" t="str">
            <v>NA: NA</v>
          </cell>
          <cell r="C264" t="str">
            <v>4030AM: Depreciation Expense</v>
          </cell>
          <cell r="D264" t="str">
            <v>Base: Base</v>
          </cell>
          <cell r="E264" t="str">
            <v>PLT_RESERVE_BOOK_DEPRECIATION_BASE: Book Depr Base</v>
          </cell>
          <cell r="F264" t="str">
            <v>13911: 3911 Office Furn &amp; Equip</v>
          </cell>
          <cell r="H264" t="str">
            <v>NA: NA</v>
          </cell>
          <cell r="I264" t="str">
            <v>NA: NA</v>
          </cell>
          <cell r="K264">
            <v>3250.4437668989144</v>
          </cell>
        </row>
        <row r="265">
          <cell r="B265" t="str">
            <v>NA: NA</v>
          </cell>
          <cell r="C265" t="str">
            <v>4030AM: Depreciation Expense</v>
          </cell>
          <cell r="D265" t="str">
            <v>Base: Base</v>
          </cell>
          <cell r="E265" t="str">
            <v>PLT_RESERVE_BOOK_DEPRECIATION_BASE: Book Depr Base</v>
          </cell>
          <cell r="F265" t="str">
            <v>13911: 3911 Office Furn &amp; Equip</v>
          </cell>
          <cell r="H265" t="str">
            <v>NA: NA</v>
          </cell>
          <cell r="I265" t="str">
            <v>NA: NA</v>
          </cell>
          <cell r="K265">
            <v>4535.5055819587287</v>
          </cell>
        </row>
        <row r="266">
          <cell r="B266" t="str">
            <v>NA: NA</v>
          </cell>
          <cell r="C266" t="str">
            <v>4030AM: Depreciation Expense</v>
          </cell>
          <cell r="D266" t="str">
            <v>Base: Base</v>
          </cell>
          <cell r="E266" t="str">
            <v>PLT_RESERVE_BOOK_DEPRECIATION_BASE: Book Depr Base</v>
          </cell>
          <cell r="F266" t="str">
            <v>13911: 3911 Office Furn &amp; Equip</v>
          </cell>
          <cell r="H266" t="str">
            <v>NA: NA</v>
          </cell>
          <cell r="I266" t="str">
            <v>NA: NA</v>
          </cell>
          <cell r="K266">
            <v>3102.4997040382345</v>
          </cell>
        </row>
        <row r="267">
          <cell r="B267" t="str">
            <v>NA: NA</v>
          </cell>
          <cell r="C267" t="str">
            <v>4030AM: Depreciation Expense</v>
          </cell>
          <cell r="D267" t="str">
            <v>Base: Base</v>
          </cell>
          <cell r="E267" t="str">
            <v>PLT_RESERVE_BOOK_DEPRECIATION_BASE: Book Depr Base</v>
          </cell>
          <cell r="F267" t="str">
            <v>13911: 3911 Office Furn &amp; Equip</v>
          </cell>
          <cell r="H267" t="str">
            <v>NA: NA</v>
          </cell>
          <cell r="I267" t="str">
            <v>NA: NA</v>
          </cell>
          <cell r="K267">
            <v>14630.069373013317</v>
          </cell>
        </row>
        <row r="268">
          <cell r="B268" t="str">
            <v>NA: NA</v>
          </cell>
          <cell r="C268" t="str">
            <v>1082TA: COST REM ACC CON TX IKE SECUR</v>
          </cell>
          <cell r="D268" t="str">
            <v>Base: Base</v>
          </cell>
          <cell r="E268" t="str">
            <v>PLT_RESERVE_BEG_BAL_TOTAL: Beg Reserve Total</v>
          </cell>
          <cell r="F268" t="str">
            <v>13651: 3651 Overhd Cond &amp; Devices - Dist</v>
          </cell>
          <cell r="H268" t="str">
            <v>NA: NA</v>
          </cell>
          <cell r="I268" t="str">
            <v>NA: NA</v>
          </cell>
          <cell r="K268">
            <v>56641.646686888984</v>
          </cell>
        </row>
        <row r="269">
          <cell r="B269" t="str">
            <v>NA: NA</v>
          </cell>
          <cell r="C269" t="str">
            <v>1082TA: COST REM ACC CON TX IKE SECUR</v>
          </cell>
          <cell r="D269" t="str">
            <v>Base: Base</v>
          </cell>
          <cell r="E269" t="str">
            <v>PLT_RESERVE_END_BAL_TOTAL: End Reserve Total</v>
          </cell>
          <cell r="F269" t="str">
            <v>13651: 3651 Overhd Cond &amp; Devices - Dist</v>
          </cell>
          <cell r="H269" t="str">
            <v>NA: NA</v>
          </cell>
          <cell r="I269" t="str">
            <v>NA: NA</v>
          </cell>
          <cell r="K269">
            <v>56641.646686888984</v>
          </cell>
        </row>
        <row r="270">
          <cell r="B270" t="str">
            <v>NA: NA</v>
          </cell>
          <cell r="C270" t="str">
            <v>1080TA: ACC PR EPIS CONTRA TX IKE SEC</v>
          </cell>
          <cell r="D270" t="str">
            <v>Base: Base</v>
          </cell>
          <cell r="E270" t="str">
            <v>PLT_RESERVE_BEG_BAL_TOTAL: Beg Reserve Total</v>
          </cell>
          <cell r="F270" t="str">
            <v>13710: 3710 Inst On Cust Prem</v>
          </cell>
          <cell r="H270" t="str">
            <v>NA: NA</v>
          </cell>
          <cell r="I270" t="str">
            <v>NA: NA</v>
          </cell>
          <cell r="K270">
            <v>23565.544122923107</v>
          </cell>
        </row>
        <row r="271">
          <cell r="B271" t="str">
            <v>NA: NA</v>
          </cell>
          <cell r="C271" t="str">
            <v>1080TA: ACC PR EPIS CONTRA TX IKE SEC</v>
          </cell>
          <cell r="D271" t="str">
            <v>Base: Base</v>
          </cell>
          <cell r="E271" t="str">
            <v>PLT_RESERVE_END_BAL_TOTAL: End Reserve Total</v>
          </cell>
          <cell r="F271" t="str">
            <v>13710: 3710 Inst On Cust Prem</v>
          </cell>
          <cell r="H271" t="str">
            <v>NA: NA</v>
          </cell>
          <cell r="I271" t="str">
            <v>NA: NA</v>
          </cell>
          <cell r="K271">
            <v>23565.544122923107</v>
          </cell>
        </row>
        <row r="272">
          <cell r="B272" t="str">
            <v>NA: NA</v>
          </cell>
          <cell r="C272" t="str">
            <v>1010TA: Contra Asset-TX Ike Securiza</v>
          </cell>
          <cell r="D272" t="str">
            <v>Base: Base</v>
          </cell>
          <cell r="E272" t="str">
            <v>PLT_PLANT_BEGIN_BALANCE: Beg Plant in Service</v>
          </cell>
          <cell r="F272" t="str">
            <v>13700: 3700 Meters (Customer)</v>
          </cell>
          <cell r="H272" t="str">
            <v>NA: NA</v>
          </cell>
          <cell r="I272" t="str">
            <v>NA: NA</v>
          </cell>
          <cell r="K272">
            <v>291024.76</v>
          </cell>
        </row>
        <row r="273">
          <cell r="B273" t="str">
            <v>NA: NA</v>
          </cell>
          <cell r="C273" t="str">
            <v>1010TA: Contra Asset-TX Ike Securiza</v>
          </cell>
          <cell r="D273" t="str">
            <v>Base: Base</v>
          </cell>
          <cell r="E273" t="str">
            <v>PLT_PLANT_END_BALANCE: End Plant in Service</v>
          </cell>
          <cell r="F273" t="str">
            <v>13700: 3700 Meters (Customer)</v>
          </cell>
          <cell r="H273" t="str">
            <v>NA: NA</v>
          </cell>
          <cell r="I273" t="str">
            <v>NA: NA</v>
          </cell>
          <cell r="K273">
            <v>291024.76</v>
          </cell>
        </row>
        <row r="274">
          <cell r="B274" t="str">
            <v>NA: NA</v>
          </cell>
          <cell r="C274" t="str">
            <v>4030AM: Depreciation Expense</v>
          </cell>
          <cell r="D274" t="str">
            <v>Base: Base</v>
          </cell>
          <cell r="E274" t="str">
            <v>PLT_RESERVE_BOOK_DEPRECIATION_BASE: Book Depr Base</v>
          </cell>
          <cell r="F274" t="str">
            <v>13911: 3911 Office Furn &amp; Equip</v>
          </cell>
          <cell r="H274" t="str">
            <v>NA: NA</v>
          </cell>
          <cell r="I274" t="str">
            <v>NA: NA</v>
          </cell>
          <cell r="K274">
            <v>34.042294418144508</v>
          </cell>
        </row>
        <row r="275">
          <cell r="B275" t="str">
            <v>NA: NA</v>
          </cell>
          <cell r="C275" t="str">
            <v>108220: Rwip - Removal Cost</v>
          </cell>
          <cell r="D275" t="str">
            <v>Base: Base</v>
          </cell>
          <cell r="E275" t="str">
            <v>PLT_RESERVE_BEG_BAL_TOTAL: Beg Reserve Total</v>
          </cell>
          <cell r="F275" t="str">
            <v>13620: 3620 Stn Equip-Dist</v>
          </cell>
          <cell r="H275" t="str">
            <v>NA: NA</v>
          </cell>
          <cell r="I275" t="str">
            <v>NA: NA</v>
          </cell>
          <cell r="K275">
            <v>468484.95999999996</v>
          </cell>
        </row>
        <row r="276">
          <cell r="B276" t="str">
            <v>NA: NA</v>
          </cell>
          <cell r="C276" t="str">
            <v>108220: Rwip - Removal Cost</v>
          </cell>
          <cell r="D276" t="str">
            <v>Base: Base</v>
          </cell>
          <cell r="E276" t="str">
            <v>PLT_RESERVE_END_BAL_TOTAL: End Reserve Total</v>
          </cell>
          <cell r="F276" t="str">
            <v>13620: 3620 Stn Equip-Dist</v>
          </cell>
          <cell r="H276" t="str">
            <v>NA: NA</v>
          </cell>
          <cell r="I276" t="str">
            <v>NA: NA</v>
          </cell>
          <cell r="K276">
            <v>468484.95999999996</v>
          </cell>
        </row>
        <row r="277">
          <cell r="B277" t="str">
            <v>NA: NA</v>
          </cell>
          <cell r="C277" t="str">
            <v>1080AM: Accum Prov Depr Plant Service</v>
          </cell>
          <cell r="D277" t="str">
            <v>Base: Base</v>
          </cell>
          <cell r="E277" t="str">
            <v>PLT_RESERVE_BEG_BAL_TOTAL: Beg Reserve Total</v>
          </cell>
          <cell r="F277" t="str">
            <v>13601: 3601 Land</v>
          </cell>
          <cell r="H277" t="str">
            <v>NA: NA</v>
          </cell>
          <cell r="I277" t="str">
            <v>NA: NA</v>
          </cell>
          <cell r="K277">
            <v>-119.18999999999998</v>
          </cell>
        </row>
        <row r="278">
          <cell r="B278" t="str">
            <v>NA: NA</v>
          </cell>
          <cell r="C278" t="str">
            <v>1080AM: Accum Prov Depr Plant Service</v>
          </cell>
          <cell r="D278" t="str">
            <v>Base: Base</v>
          </cell>
          <cell r="E278" t="str">
            <v>PLT_RESERVE_END_BAL_TOTAL: End Reserve Total</v>
          </cell>
          <cell r="F278" t="str">
            <v>13601: 3601 Land</v>
          </cell>
          <cell r="H278" t="str">
            <v>NA: NA</v>
          </cell>
          <cell r="I278" t="str">
            <v>NA: NA</v>
          </cell>
          <cell r="K278">
            <v>-119.18999999999998</v>
          </cell>
        </row>
        <row r="279">
          <cell r="B279" t="str">
            <v>NA: NA</v>
          </cell>
          <cell r="C279" t="str">
            <v>4030AM: Depreciation Expense</v>
          </cell>
          <cell r="D279" t="str">
            <v>Base: Base</v>
          </cell>
          <cell r="E279" t="str">
            <v>PLT_RESERVE_BOOK_DEPRECIATION_BASE: Book Depr Base</v>
          </cell>
          <cell r="F279" t="str">
            <v>13681: 3681 Line Transformers - Dist</v>
          </cell>
          <cell r="H279" t="str">
            <v>NA: NA</v>
          </cell>
          <cell r="I279" t="str">
            <v>NA: NA</v>
          </cell>
          <cell r="K279">
            <v>19263716.973836187</v>
          </cell>
        </row>
        <row r="280">
          <cell r="B280" t="str">
            <v>NA: NA</v>
          </cell>
          <cell r="C280" t="str">
            <v>4030AM: Depreciation Expense</v>
          </cell>
          <cell r="D280" t="str">
            <v>Base: Base</v>
          </cell>
          <cell r="E280" t="str">
            <v>PLT_RESERVE_BOOK_DEPRECIATION_BASE: Book Depr Base</v>
          </cell>
          <cell r="F280" t="str">
            <v>13710: 3710 Inst On Cust Prem</v>
          </cell>
          <cell r="H280" t="str">
            <v>NA: NA</v>
          </cell>
          <cell r="I280" t="str">
            <v>NA: NA</v>
          </cell>
          <cell r="K280">
            <v>-127507.58573616458</v>
          </cell>
        </row>
        <row r="281">
          <cell r="B281" t="str">
            <v>NA: NA</v>
          </cell>
          <cell r="C281" t="str">
            <v>4030AM: Depreciation Expense</v>
          </cell>
          <cell r="D281" t="str">
            <v>Base: Base</v>
          </cell>
          <cell r="E281" t="str">
            <v>PLT_RESERVE_BOOK_DEPRECIATION_BASE: Book Depr Base</v>
          </cell>
          <cell r="F281" t="str">
            <v>13701: 3701 Meters (Substation)</v>
          </cell>
          <cell r="H281" t="str">
            <v>NA: NA</v>
          </cell>
          <cell r="I281" t="str">
            <v>NA: NA</v>
          </cell>
          <cell r="K281">
            <v>472132.78090556228</v>
          </cell>
        </row>
        <row r="282">
          <cell r="B282" t="str">
            <v>NA: NA</v>
          </cell>
          <cell r="C282" t="str">
            <v>1010AM: Electric Plant In Service</v>
          </cell>
          <cell r="D282" t="str">
            <v>Base: Base</v>
          </cell>
          <cell r="E282" t="str">
            <v>PLT_PLANT_BEGIN_BALANCE: Beg Plant in Service</v>
          </cell>
          <cell r="F282" t="str">
            <v>13610: 3610 Structures &amp; Improvements</v>
          </cell>
          <cell r="H282" t="str">
            <v>NA: NA</v>
          </cell>
          <cell r="I282" t="str">
            <v>NA: NA</v>
          </cell>
          <cell r="K282">
            <v>18440267.489999998</v>
          </cell>
        </row>
        <row r="283">
          <cell r="B283" t="str">
            <v>NA: NA</v>
          </cell>
          <cell r="C283" t="str">
            <v>1010AM: Electric Plant In Service</v>
          </cell>
          <cell r="D283" t="str">
            <v>Base: Base</v>
          </cell>
          <cell r="E283" t="str">
            <v>PLT_PLANT_END_BALANCE: End Plant in Service</v>
          </cell>
          <cell r="F283" t="str">
            <v>13610: 3610 Structures &amp; Improvements</v>
          </cell>
          <cell r="H283" t="str">
            <v>NA: NA</v>
          </cell>
          <cell r="I283" t="str">
            <v>NA: NA</v>
          </cell>
          <cell r="K283">
            <v>18440267.489999998</v>
          </cell>
        </row>
        <row r="284">
          <cell r="B284" t="str">
            <v>NA: NA</v>
          </cell>
          <cell r="C284" t="str">
            <v>108220: Rwip - Removal Cost</v>
          </cell>
          <cell r="D284" t="str">
            <v>Base: Base</v>
          </cell>
          <cell r="E284" t="str">
            <v>PLT_RESERVE_BEG_BAL_TOTAL: Beg Reserve Total</v>
          </cell>
          <cell r="F284" t="str">
            <v>13653: 3653 Cost Of Clrng ROW - Dist</v>
          </cell>
          <cell r="H284" t="str">
            <v>NA: NA</v>
          </cell>
          <cell r="I284" t="str">
            <v>NA: NA</v>
          </cell>
          <cell r="K284">
            <v>2969.5330028843091</v>
          </cell>
        </row>
        <row r="285">
          <cell r="B285" t="str">
            <v>NA: NA</v>
          </cell>
          <cell r="C285" t="str">
            <v>108220: Rwip - Removal Cost</v>
          </cell>
          <cell r="D285" t="str">
            <v>Base: Base</v>
          </cell>
          <cell r="E285" t="str">
            <v>PLT_RESERVE_END_BAL_TOTAL: End Reserve Total</v>
          </cell>
          <cell r="F285" t="str">
            <v>13653: 3653 Cost Of Clrng ROW - Dist</v>
          </cell>
          <cell r="H285" t="str">
            <v>NA: NA</v>
          </cell>
          <cell r="I285" t="str">
            <v>NA: NA</v>
          </cell>
          <cell r="K285">
            <v>2969.5330028843091</v>
          </cell>
        </row>
        <row r="286">
          <cell r="B286" t="str">
            <v>NA: NA</v>
          </cell>
          <cell r="C286" t="str">
            <v>1080TR: Acc Pr EPIS Contra TX Rita Sec</v>
          </cell>
          <cell r="D286" t="str">
            <v>Base: Base</v>
          </cell>
          <cell r="E286" t="str">
            <v>PLT_RESERVE_BEG_BAL_TOTAL: Beg Reserve Total</v>
          </cell>
          <cell r="F286" t="str">
            <v>13681: 3681 Line Transformers - Dist</v>
          </cell>
          <cell r="H286" t="str">
            <v>NA: NA</v>
          </cell>
          <cell r="I286" t="str">
            <v>NA: NA</v>
          </cell>
          <cell r="K286">
            <v>10859.16</v>
          </cell>
        </row>
        <row r="287">
          <cell r="B287" t="str">
            <v>NA: NA</v>
          </cell>
          <cell r="C287" t="str">
            <v>1080TR: Acc Pr EPIS Contra TX Rita Sec</v>
          </cell>
          <cell r="D287" t="str">
            <v>Base: Base</v>
          </cell>
          <cell r="E287" t="str">
            <v>PLT_RESERVE_END_BAL_TOTAL: End Reserve Total</v>
          </cell>
          <cell r="F287" t="str">
            <v>13681: 3681 Line Transformers - Dist</v>
          </cell>
          <cell r="H287" t="str">
            <v>NA: NA</v>
          </cell>
          <cell r="I287" t="str">
            <v>NA: NA</v>
          </cell>
          <cell r="K287">
            <v>10859.16</v>
          </cell>
        </row>
        <row r="288">
          <cell r="B288" t="str">
            <v>NA: NA</v>
          </cell>
          <cell r="C288" t="str">
            <v>4030TA: Depr Exp Contra PIS TX Secur</v>
          </cell>
          <cell r="D288" t="str">
            <v>Base: Base</v>
          </cell>
          <cell r="E288" t="str">
            <v>PLT_RESERVE_BOOK_DEPRECIATION_BASE: Book Depr Base</v>
          </cell>
          <cell r="F288" t="str">
            <v>13620: 3620 Stn Equip-Dist</v>
          </cell>
          <cell r="H288" t="str">
            <v>NA: NA</v>
          </cell>
          <cell r="I288" t="str">
            <v>NA: NA</v>
          </cell>
          <cell r="K288">
            <v>-96283.412880003947</v>
          </cell>
        </row>
        <row r="289">
          <cell r="B289" t="str">
            <v>NA: NA</v>
          </cell>
          <cell r="C289" t="str">
            <v>1082TA: COST REM ACC CON TX IKE SECUR</v>
          </cell>
          <cell r="D289" t="str">
            <v>Base: Base</v>
          </cell>
          <cell r="E289" t="str">
            <v>PLT_RESERVE_BEG_BAL_TOTAL: Beg Reserve Total</v>
          </cell>
          <cell r="F289" t="str">
            <v>13660: 3660 Underground Conduit - Dist.</v>
          </cell>
          <cell r="H289" t="str">
            <v>NA: NA</v>
          </cell>
          <cell r="I289" t="str">
            <v>NA: NA</v>
          </cell>
          <cell r="K289">
            <v>360.19777744232499</v>
          </cell>
        </row>
        <row r="290">
          <cell r="B290" t="str">
            <v>NA: NA</v>
          </cell>
          <cell r="C290" t="str">
            <v>1082TA: COST REM ACC CON TX IKE SECUR</v>
          </cell>
          <cell r="D290" t="str">
            <v>Base: Base</v>
          </cell>
          <cell r="E290" t="str">
            <v>PLT_RESERVE_END_BAL_TOTAL: End Reserve Total</v>
          </cell>
          <cell r="F290" t="str">
            <v>13660: 3660 Underground Conduit - Dist.</v>
          </cell>
          <cell r="H290" t="str">
            <v>NA: NA</v>
          </cell>
          <cell r="I290" t="str">
            <v>NA: NA</v>
          </cell>
          <cell r="K290">
            <v>360.19777744232499</v>
          </cell>
        </row>
        <row r="291">
          <cell r="B291" t="str">
            <v>NA: NA</v>
          </cell>
          <cell r="C291" t="str">
            <v>1010AM: Electric Plant In Service</v>
          </cell>
          <cell r="D291" t="str">
            <v>Base: Base</v>
          </cell>
          <cell r="E291" t="str">
            <v>PLT_PLANT_BEGIN_BALANCE: Beg Plant in Service</v>
          </cell>
          <cell r="F291" t="str">
            <v>13701: 3701 Meters (Substation)</v>
          </cell>
          <cell r="H291" t="str">
            <v>NA: NA</v>
          </cell>
          <cell r="I291" t="str">
            <v>NA: NA</v>
          </cell>
          <cell r="K291">
            <v>5522294.1099999994</v>
          </cell>
        </row>
        <row r="292">
          <cell r="B292" t="str">
            <v>NA: NA</v>
          </cell>
          <cell r="C292" t="str">
            <v>1010AM: Electric Plant In Service</v>
          </cell>
          <cell r="D292" t="str">
            <v>Base: Base</v>
          </cell>
          <cell r="E292" t="str">
            <v>PLT_PLANT_END_BALANCE: End Plant in Service</v>
          </cell>
          <cell r="F292" t="str">
            <v>13701: 3701 Meters (Substation)</v>
          </cell>
          <cell r="H292" t="str">
            <v>NA: NA</v>
          </cell>
          <cell r="I292" t="str">
            <v>NA: NA</v>
          </cell>
          <cell r="K292">
            <v>5522294.1099999994</v>
          </cell>
        </row>
        <row r="293">
          <cell r="B293" t="str">
            <v>NA: NA</v>
          </cell>
          <cell r="C293" t="str">
            <v>1080AM: Accum Prov Depr Plant Service</v>
          </cell>
          <cell r="D293" t="str">
            <v>Base: Base</v>
          </cell>
          <cell r="E293" t="str">
            <v>PLT_RESERVE_BEG_BAL_TOTAL: Beg Reserve Total</v>
          </cell>
          <cell r="F293" t="str">
            <v>13911: 3911 Office Furn &amp; Equip</v>
          </cell>
          <cell r="H293" t="str">
            <v>NA: NA</v>
          </cell>
          <cell r="I293" t="str">
            <v>NA: NA</v>
          </cell>
          <cell r="K293">
            <v>25070.161854767364</v>
          </cell>
        </row>
        <row r="294">
          <cell r="B294" t="str">
            <v>NA: NA</v>
          </cell>
          <cell r="C294" t="str">
            <v>1080AM: Accum Prov Depr Plant Service</v>
          </cell>
          <cell r="D294" t="str">
            <v>Base: Base</v>
          </cell>
          <cell r="E294" t="str">
            <v>PLT_RESERVE_END_BAL_TOTAL: End Reserve Total</v>
          </cell>
          <cell r="F294" t="str">
            <v>13911: 3911 Office Furn &amp; Equip</v>
          </cell>
          <cell r="H294" t="str">
            <v>NA: NA</v>
          </cell>
          <cell r="I294" t="str">
            <v>NA: NA</v>
          </cell>
          <cell r="K294">
            <v>25070.161854767364</v>
          </cell>
        </row>
        <row r="295">
          <cell r="B295" t="str">
            <v>NA: NA</v>
          </cell>
          <cell r="C295" t="str">
            <v>1080AM: Accum Prov Depr Plant Service</v>
          </cell>
          <cell r="D295" t="str">
            <v>Base: Base</v>
          </cell>
          <cell r="E295" t="str">
            <v>PLT_RESERVE_BEG_BAL_TOTAL: Beg Reserve Total</v>
          </cell>
          <cell r="F295" t="str">
            <v>13911: 3911 Office Furn &amp; Equip</v>
          </cell>
          <cell r="H295" t="str">
            <v>NA: NA</v>
          </cell>
          <cell r="I295" t="str">
            <v>NA: NA</v>
          </cell>
          <cell r="K295">
            <v>5487.5935003527447</v>
          </cell>
        </row>
        <row r="296">
          <cell r="B296" t="str">
            <v>NA: NA</v>
          </cell>
          <cell r="C296" t="str">
            <v>1080AM: Accum Prov Depr Plant Service</v>
          </cell>
          <cell r="D296" t="str">
            <v>Base: Base</v>
          </cell>
          <cell r="E296" t="str">
            <v>PLT_RESERVE_END_BAL_TOTAL: End Reserve Total</v>
          </cell>
          <cell r="F296" t="str">
            <v>13911: 3911 Office Furn &amp; Equip</v>
          </cell>
          <cell r="H296" t="str">
            <v>NA: NA</v>
          </cell>
          <cell r="I296" t="str">
            <v>NA: NA</v>
          </cell>
          <cell r="K296">
            <v>5487.5935003527447</v>
          </cell>
        </row>
        <row r="297">
          <cell r="B297" t="str">
            <v>NA: NA</v>
          </cell>
          <cell r="C297" t="str">
            <v>1080AM: Accum Prov Depr Plant Service</v>
          </cell>
          <cell r="D297" t="str">
            <v>Base: Base</v>
          </cell>
          <cell r="E297" t="str">
            <v>PLT_RESERVE_BEG_BAL_TOTAL: Beg Reserve Total</v>
          </cell>
          <cell r="F297" t="str">
            <v>13911: 3911 Office Furn &amp; Equip</v>
          </cell>
          <cell r="H297" t="str">
            <v>NA: NA</v>
          </cell>
          <cell r="I297" t="str">
            <v>NA: NA</v>
          </cell>
          <cell r="K297">
            <v>22962.148923349872</v>
          </cell>
        </row>
        <row r="298">
          <cell r="B298" t="str">
            <v>NA: NA</v>
          </cell>
          <cell r="C298" t="str">
            <v>1080AM: Accum Prov Depr Plant Service</v>
          </cell>
          <cell r="D298" t="str">
            <v>Base: Base</v>
          </cell>
          <cell r="E298" t="str">
            <v>PLT_RESERVE_END_BAL_TOTAL: End Reserve Total</v>
          </cell>
          <cell r="F298" t="str">
            <v>13911: 3911 Office Furn &amp; Equip</v>
          </cell>
          <cell r="H298" t="str">
            <v>NA: NA</v>
          </cell>
          <cell r="I298" t="str">
            <v>NA: NA</v>
          </cell>
          <cell r="K298">
            <v>22962.148923349872</v>
          </cell>
        </row>
        <row r="299">
          <cell r="B299" t="str">
            <v>NA: NA</v>
          </cell>
          <cell r="C299" t="str">
            <v>1080AM: Accum Prov Depr Plant Service</v>
          </cell>
          <cell r="D299" t="str">
            <v>Base: Base</v>
          </cell>
          <cell r="E299" t="str">
            <v>PLT_RESERVE_BEG_BAL_TOTAL: Beg Reserve Total</v>
          </cell>
          <cell r="F299" t="str">
            <v>13911: 3911 Office Furn &amp; Equip</v>
          </cell>
          <cell r="H299" t="str">
            <v>NA: NA</v>
          </cell>
          <cell r="I299" t="str">
            <v>NA: NA</v>
          </cell>
          <cell r="K299">
            <v>5184.5589380645724</v>
          </cell>
        </row>
        <row r="300">
          <cell r="B300" t="str">
            <v>NA: NA</v>
          </cell>
          <cell r="C300" t="str">
            <v>1080AM: Accum Prov Depr Plant Service</v>
          </cell>
          <cell r="D300" t="str">
            <v>Base: Base</v>
          </cell>
          <cell r="E300" t="str">
            <v>PLT_RESERVE_END_BAL_TOTAL: End Reserve Total</v>
          </cell>
          <cell r="F300" t="str">
            <v>13911: 3911 Office Furn &amp; Equip</v>
          </cell>
          <cell r="H300" t="str">
            <v>NA: NA</v>
          </cell>
          <cell r="I300" t="str">
            <v>NA: NA</v>
          </cell>
          <cell r="K300">
            <v>5184.5589380645724</v>
          </cell>
        </row>
        <row r="301">
          <cell r="B301" t="str">
            <v>NA: NA</v>
          </cell>
          <cell r="C301" t="str">
            <v>1080AM: Accum Prov Depr Plant Service</v>
          </cell>
          <cell r="D301" t="str">
            <v>Base: Base</v>
          </cell>
          <cell r="E301" t="str">
            <v>PLT_RESERVE_BEG_BAL_TOTAL: Beg Reserve Total</v>
          </cell>
          <cell r="F301" t="str">
            <v>13911: 3911 Office Furn &amp; Equip</v>
          </cell>
          <cell r="H301" t="str">
            <v>NA: NA</v>
          </cell>
          <cell r="I301" t="str">
            <v>NA: NA</v>
          </cell>
          <cell r="K301">
            <v>7234.2725147403444</v>
          </cell>
        </row>
        <row r="302">
          <cell r="B302" t="str">
            <v>NA: NA</v>
          </cell>
          <cell r="C302" t="str">
            <v>1080AM: Accum Prov Depr Plant Service</v>
          </cell>
          <cell r="D302" t="str">
            <v>Base: Base</v>
          </cell>
          <cell r="E302" t="str">
            <v>PLT_RESERVE_END_BAL_TOTAL: End Reserve Total</v>
          </cell>
          <cell r="F302" t="str">
            <v>13911: 3911 Office Furn &amp; Equip</v>
          </cell>
          <cell r="H302" t="str">
            <v>NA: NA</v>
          </cell>
          <cell r="I302" t="str">
            <v>NA: NA</v>
          </cell>
          <cell r="K302">
            <v>7234.2725147403444</v>
          </cell>
        </row>
        <row r="303">
          <cell r="B303" t="str">
            <v>NA: NA</v>
          </cell>
          <cell r="C303" t="str">
            <v>1080AM: Accum Prov Depr Plant Service</v>
          </cell>
          <cell r="D303" t="str">
            <v>Base: Base</v>
          </cell>
          <cell r="E303" t="str">
            <v>PLT_RESERVE_BEG_BAL_TOTAL: Beg Reserve Total</v>
          </cell>
          <cell r="F303" t="str">
            <v>13911: 3911 Office Furn &amp; Equip</v>
          </cell>
          <cell r="H303" t="str">
            <v>NA: NA</v>
          </cell>
          <cell r="I303" t="str">
            <v>NA: NA</v>
          </cell>
          <cell r="K303">
            <v>4948.5835548726018</v>
          </cell>
        </row>
        <row r="304">
          <cell r="B304" t="str">
            <v>NA: NA</v>
          </cell>
          <cell r="C304" t="str">
            <v>1080AM: Accum Prov Depr Plant Service</v>
          </cell>
          <cell r="D304" t="str">
            <v>Base: Base</v>
          </cell>
          <cell r="E304" t="str">
            <v>PLT_RESERVE_END_BAL_TOTAL: End Reserve Total</v>
          </cell>
          <cell r="F304" t="str">
            <v>13911: 3911 Office Furn &amp; Equip</v>
          </cell>
          <cell r="H304" t="str">
            <v>NA: NA</v>
          </cell>
          <cell r="I304" t="str">
            <v>NA: NA</v>
          </cell>
          <cell r="K304">
            <v>4948.5835548726018</v>
          </cell>
        </row>
        <row r="305">
          <cell r="B305" t="str">
            <v>NA: NA</v>
          </cell>
          <cell r="C305" t="str">
            <v>1080TA: ACC PR EPIS CONTRA TX IKE SEC</v>
          </cell>
          <cell r="D305" t="str">
            <v>Base: Base</v>
          </cell>
          <cell r="E305" t="str">
            <v>PLT_RESERVE_BEG_BAL_TOTAL: Beg Reserve Total</v>
          </cell>
          <cell r="F305" t="str">
            <v>13660: 3660 Underground Conduit - Dist.</v>
          </cell>
          <cell r="H305" t="str">
            <v>NA: NA</v>
          </cell>
          <cell r="I305" t="str">
            <v>NA: NA</v>
          </cell>
          <cell r="K305">
            <v>27968.872681710334</v>
          </cell>
        </row>
        <row r="306">
          <cell r="B306" t="str">
            <v>NA: NA</v>
          </cell>
          <cell r="C306" t="str">
            <v>1080TA: ACC PR EPIS CONTRA TX IKE SEC</v>
          </cell>
          <cell r="D306" t="str">
            <v>Base: Base</v>
          </cell>
          <cell r="E306" t="str">
            <v>PLT_RESERVE_END_BAL_TOTAL: End Reserve Total</v>
          </cell>
          <cell r="F306" t="str">
            <v>13660: 3660 Underground Conduit - Dist.</v>
          </cell>
          <cell r="H306" t="str">
            <v>NA: NA</v>
          </cell>
          <cell r="I306" t="str">
            <v>NA: NA</v>
          </cell>
          <cell r="K306">
            <v>27968.872681710334</v>
          </cell>
        </row>
        <row r="307">
          <cell r="B307" t="str">
            <v>NA: NA</v>
          </cell>
          <cell r="C307" t="str">
            <v>1080AM: Accum Prov Depr Plant Service</v>
          </cell>
          <cell r="D307" t="str">
            <v>Base: Base</v>
          </cell>
          <cell r="E307" t="str">
            <v>PLT_RESERVE_BEG_BAL_TOTAL: Beg Reserve Total</v>
          </cell>
          <cell r="F307" t="str">
            <v>13911: 3911 Office Furn &amp; Equip</v>
          </cell>
          <cell r="H307" t="str">
            <v>NA: NA</v>
          </cell>
          <cell r="I307" t="str">
            <v>NA: NA</v>
          </cell>
          <cell r="K307">
            <v>23335.415829920988</v>
          </cell>
        </row>
        <row r="308">
          <cell r="B308" t="str">
            <v>NA: NA</v>
          </cell>
          <cell r="C308" t="str">
            <v>1080AM: Accum Prov Depr Plant Service</v>
          </cell>
          <cell r="D308" t="str">
            <v>Base: Base</v>
          </cell>
          <cell r="E308" t="str">
            <v>PLT_RESERVE_END_BAL_TOTAL: End Reserve Total</v>
          </cell>
          <cell r="F308" t="str">
            <v>13911: 3911 Office Furn &amp; Equip</v>
          </cell>
          <cell r="H308" t="str">
            <v>NA: NA</v>
          </cell>
          <cell r="I308" t="str">
            <v>NA: NA</v>
          </cell>
          <cell r="K308">
            <v>23335.415829920988</v>
          </cell>
        </row>
        <row r="309">
          <cell r="B309" t="str">
            <v>NA: NA</v>
          </cell>
          <cell r="C309" t="str">
            <v>1080AM: Accum Prov Depr Plant Service</v>
          </cell>
          <cell r="D309" t="str">
            <v>Base: Base</v>
          </cell>
          <cell r="E309" t="str">
            <v>PLT_RESERVE_BEG_BAL_TOTAL: Beg Reserve Total</v>
          </cell>
          <cell r="F309" t="str">
            <v>13911: 3911 Office Furn &amp; Equip</v>
          </cell>
          <cell r="H309" t="str">
            <v>NA: NA</v>
          </cell>
          <cell r="I309" t="str">
            <v>NA: NA</v>
          </cell>
          <cell r="K309">
            <v>54.298518742319665</v>
          </cell>
        </row>
        <row r="310">
          <cell r="B310" t="str">
            <v>NA: NA</v>
          </cell>
          <cell r="C310" t="str">
            <v>1080AM: Accum Prov Depr Plant Service</v>
          </cell>
          <cell r="D310" t="str">
            <v>Base: Base</v>
          </cell>
          <cell r="E310" t="str">
            <v>PLT_RESERVE_END_BAL_TOTAL: End Reserve Total</v>
          </cell>
          <cell r="F310" t="str">
            <v>13911: 3911 Office Furn &amp; Equip</v>
          </cell>
          <cell r="H310" t="str">
            <v>NA: NA</v>
          </cell>
          <cell r="I310" t="str">
            <v>NA: NA</v>
          </cell>
          <cell r="K310">
            <v>54.298518742319665</v>
          </cell>
        </row>
        <row r="311">
          <cell r="B311" t="str">
            <v>NA: NA</v>
          </cell>
          <cell r="C311" t="str">
            <v>106000: Completed Projcts Unclassified</v>
          </cell>
          <cell r="D311" t="str">
            <v>Base: Base</v>
          </cell>
          <cell r="E311" t="str">
            <v>PLT_PLANT_BEGIN_BALANCE: Beg Plant in Service</v>
          </cell>
          <cell r="F311" t="str">
            <v>13972: 3972 Comm &amp; Microwave Equip</v>
          </cell>
          <cell r="H311" t="str">
            <v>NA: NA</v>
          </cell>
          <cell r="I311" t="str">
            <v>NA: NA</v>
          </cell>
          <cell r="K311">
            <v>98480.072761301635</v>
          </cell>
        </row>
        <row r="312">
          <cell r="B312" t="str">
            <v>NA: NA</v>
          </cell>
          <cell r="C312" t="str">
            <v>106000: Completed Projcts Unclassified</v>
          </cell>
          <cell r="D312" t="str">
            <v>Base: Base</v>
          </cell>
          <cell r="E312" t="str">
            <v>PLT_PLANT_END_BALANCE: End Plant in Service</v>
          </cell>
          <cell r="F312" t="str">
            <v>13972: 3972 Comm &amp; Microwave Equip</v>
          </cell>
          <cell r="H312" t="str">
            <v>NA: NA</v>
          </cell>
          <cell r="I312" t="str">
            <v>NA: NA</v>
          </cell>
          <cell r="K312">
            <v>98480.072761301635</v>
          </cell>
        </row>
        <row r="313">
          <cell r="B313" t="str">
            <v>NA: NA</v>
          </cell>
          <cell r="C313" t="str">
            <v>106000: Completed Projcts Unclassified</v>
          </cell>
          <cell r="D313" t="str">
            <v>Base: Base</v>
          </cell>
          <cell r="E313" t="str">
            <v>PLT_PLANT_BEGIN_BALANCE: Beg Plant in Service</v>
          </cell>
          <cell r="F313" t="str">
            <v>13972: 3972 Comm &amp; Microwave Equip</v>
          </cell>
          <cell r="H313" t="str">
            <v>NA: NA</v>
          </cell>
          <cell r="I313" t="str">
            <v>NA: NA</v>
          </cell>
          <cell r="K313">
            <v>21556.247236450043</v>
          </cell>
        </row>
        <row r="314">
          <cell r="B314" t="str">
            <v>NA: NA</v>
          </cell>
          <cell r="C314" t="str">
            <v>106000: Completed Projcts Unclassified</v>
          </cell>
          <cell r="D314" t="str">
            <v>Base: Base</v>
          </cell>
          <cell r="E314" t="str">
            <v>PLT_PLANT_END_BALANCE: End Plant in Service</v>
          </cell>
          <cell r="F314" t="str">
            <v>13972: 3972 Comm &amp; Microwave Equip</v>
          </cell>
          <cell r="H314" t="str">
            <v>NA: NA</v>
          </cell>
          <cell r="I314" t="str">
            <v>NA: NA</v>
          </cell>
          <cell r="K314">
            <v>21556.247236450043</v>
          </cell>
        </row>
        <row r="315">
          <cell r="B315" t="str">
            <v>NA: NA</v>
          </cell>
          <cell r="C315" t="str">
            <v>106000: Completed Projcts Unclassified</v>
          </cell>
          <cell r="D315" t="str">
            <v>Base: Base</v>
          </cell>
          <cell r="E315" t="str">
            <v>PLT_PLANT_BEGIN_BALANCE: Beg Plant in Service</v>
          </cell>
          <cell r="F315" t="str">
            <v>13972: 3972 Comm &amp; Microwave Equip</v>
          </cell>
          <cell r="H315" t="str">
            <v>NA: NA</v>
          </cell>
          <cell r="I315" t="str">
            <v>NA: NA</v>
          </cell>
          <cell r="K315">
            <v>90199.421520580494</v>
          </cell>
        </row>
        <row r="316">
          <cell r="B316" t="str">
            <v>NA: NA</v>
          </cell>
          <cell r="C316" t="str">
            <v>106000: Completed Projcts Unclassified</v>
          </cell>
          <cell r="D316" t="str">
            <v>Base: Base</v>
          </cell>
          <cell r="E316" t="str">
            <v>PLT_PLANT_END_BALANCE: End Plant in Service</v>
          </cell>
          <cell r="F316" t="str">
            <v>13972: 3972 Comm &amp; Microwave Equip</v>
          </cell>
          <cell r="H316" t="str">
            <v>NA: NA</v>
          </cell>
          <cell r="I316" t="str">
            <v>NA: NA</v>
          </cell>
          <cell r="K316">
            <v>90199.421520580494</v>
          </cell>
        </row>
        <row r="317">
          <cell r="B317" t="str">
            <v>NA: NA</v>
          </cell>
          <cell r="C317" t="str">
            <v>106000: Completed Projcts Unclassified</v>
          </cell>
          <cell r="D317" t="str">
            <v>Base: Base</v>
          </cell>
          <cell r="E317" t="str">
            <v>PLT_PLANT_BEGIN_BALANCE: Beg Plant in Service</v>
          </cell>
          <cell r="F317" t="str">
            <v>13972: 3972 Comm &amp; Microwave Equip</v>
          </cell>
          <cell r="H317" t="str">
            <v>NA: NA</v>
          </cell>
          <cell r="I317" t="str">
            <v>NA: NA</v>
          </cell>
          <cell r="K317">
            <v>20365.873360277663</v>
          </cell>
        </row>
        <row r="318">
          <cell r="B318" t="str">
            <v>NA: NA</v>
          </cell>
          <cell r="C318" t="str">
            <v>106000: Completed Projcts Unclassified</v>
          </cell>
          <cell r="D318" t="str">
            <v>Base: Base</v>
          </cell>
          <cell r="E318" t="str">
            <v>PLT_PLANT_END_BALANCE: End Plant in Service</v>
          </cell>
          <cell r="F318" t="str">
            <v>13972: 3972 Comm &amp; Microwave Equip</v>
          </cell>
          <cell r="H318" t="str">
            <v>NA: NA</v>
          </cell>
          <cell r="I318" t="str">
            <v>NA: NA</v>
          </cell>
          <cell r="K318">
            <v>20365.873360277663</v>
          </cell>
        </row>
        <row r="319">
          <cell r="B319" t="str">
            <v>NA: NA</v>
          </cell>
          <cell r="C319" t="str">
            <v>106000: Completed Projcts Unclassified</v>
          </cell>
          <cell r="D319" t="str">
            <v>Base: Base</v>
          </cell>
          <cell r="E319" t="str">
            <v>PLT_PLANT_BEGIN_BALANCE: Beg Plant in Service</v>
          </cell>
          <cell r="F319" t="str">
            <v>13972: 3972 Comm &amp; Microwave Equip</v>
          </cell>
          <cell r="H319" t="str">
            <v>NA: NA</v>
          </cell>
          <cell r="I319" t="str">
            <v>NA: NA</v>
          </cell>
          <cell r="K319">
            <v>28417.514324552994</v>
          </cell>
        </row>
        <row r="320">
          <cell r="B320" t="str">
            <v>NA: NA</v>
          </cell>
          <cell r="C320" t="str">
            <v>106000: Completed Projcts Unclassified</v>
          </cell>
          <cell r="D320" t="str">
            <v>Base: Base</v>
          </cell>
          <cell r="E320" t="str">
            <v>PLT_PLANT_END_BALANCE: End Plant in Service</v>
          </cell>
          <cell r="F320" t="str">
            <v>13972: 3972 Comm &amp; Microwave Equip</v>
          </cell>
          <cell r="H320" t="str">
            <v>NA: NA</v>
          </cell>
          <cell r="I320" t="str">
            <v>NA: NA</v>
          </cell>
          <cell r="K320">
            <v>28417.514324552994</v>
          </cell>
        </row>
        <row r="321">
          <cell r="B321" t="str">
            <v>NA: NA</v>
          </cell>
          <cell r="C321" t="str">
            <v>106000: Completed Projcts Unclassified</v>
          </cell>
          <cell r="D321" t="str">
            <v>Base: Base</v>
          </cell>
          <cell r="E321" t="str">
            <v>PLT_PLANT_BEGIN_BALANCE: Beg Plant in Service</v>
          </cell>
          <cell r="F321" t="str">
            <v>13972: 3972 Comm &amp; Microwave Equip</v>
          </cell>
          <cell r="H321" t="str">
            <v>NA: NA</v>
          </cell>
          <cell r="I321" t="str">
            <v>NA: NA</v>
          </cell>
          <cell r="K321">
            <v>19438.919914933151</v>
          </cell>
        </row>
        <row r="322">
          <cell r="B322" t="str">
            <v>NA: NA</v>
          </cell>
          <cell r="C322" t="str">
            <v>106000: Completed Projcts Unclassified</v>
          </cell>
          <cell r="D322" t="str">
            <v>Base: Base</v>
          </cell>
          <cell r="E322" t="str">
            <v>PLT_PLANT_END_BALANCE: End Plant in Service</v>
          </cell>
          <cell r="F322" t="str">
            <v>13972: 3972 Comm &amp; Microwave Equip</v>
          </cell>
          <cell r="H322" t="str">
            <v>NA: NA</v>
          </cell>
          <cell r="I322" t="str">
            <v>NA: NA</v>
          </cell>
          <cell r="K322">
            <v>19438.919914933151</v>
          </cell>
        </row>
        <row r="323">
          <cell r="B323" t="str">
            <v>NA: NA</v>
          </cell>
          <cell r="C323" t="str">
            <v>106000: Completed Projcts Unclassified</v>
          </cell>
          <cell r="D323" t="str">
            <v>Base: Base</v>
          </cell>
          <cell r="E323" t="str">
            <v>PLT_PLANT_BEGIN_BALANCE: Beg Plant in Service</v>
          </cell>
          <cell r="F323" t="str">
            <v>13972: 3972 Comm &amp; Microwave Equip</v>
          </cell>
          <cell r="H323" t="str">
            <v>NA: NA</v>
          </cell>
          <cell r="I323" t="str">
            <v>NA: NA</v>
          </cell>
          <cell r="K323">
            <v>91665.680587093841</v>
          </cell>
        </row>
        <row r="324">
          <cell r="B324" t="str">
            <v>NA: NA</v>
          </cell>
          <cell r="C324" t="str">
            <v>106000: Completed Projcts Unclassified</v>
          </cell>
          <cell r="D324" t="str">
            <v>Base: Base</v>
          </cell>
          <cell r="E324" t="str">
            <v>PLT_PLANT_END_BALANCE: End Plant in Service</v>
          </cell>
          <cell r="F324" t="str">
            <v>13972: 3972 Comm &amp; Microwave Equip</v>
          </cell>
          <cell r="H324" t="str">
            <v>NA: NA</v>
          </cell>
          <cell r="I324" t="str">
            <v>NA: NA</v>
          </cell>
          <cell r="K324">
            <v>91665.680587093841</v>
          </cell>
        </row>
        <row r="325">
          <cell r="B325" t="str">
            <v>NA: NA</v>
          </cell>
          <cell r="C325" t="str">
            <v>106000: Completed Projcts Unclassified</v>
          </cell>
          <cell r="D325" t="str">
            <v>Base: Base</v>
          </cell>
          <cell r="E325" t="str">
            <v>PLT_PLANT_BEGIN_BALANCE: Beg Plant in Service</v>
          </cell>
          <cell r="F325" t="str">
            <v>13972: 3972 Comm &amp; Microwave Equip</v>
          </cell>
          <cell r="H325" t="str">
            <v>NA: NA</v>
          </cell>
          <cell r="I325" t="str">
            <v>NA: NA</v>
          </cell>
          <cell r="K325">
            <v>213.29427817625714</v>
          </cell>
        </row>
        <row r="326">
          <cell r="B326" t="str">
            <v>NA: NA</v>
          </cell>
          <cell r="C326" t="str">
            <v>106000: Completed Projcts Unclassified</v>
          </cell>
          <cell r="D326" t="str">
            <v>Base: Base</v>
          </cell>
          <cell r="E326" t="str">
            <v>PLT_PLANT_END_BALANCE: End Plant in Service</v>
          </cell>
          <cell r="F326" t="str">
            <v>13972: 3972 Comm &amp; Microwave Equip</v>
          </cell>
          <cell r="H326" t="str">
            <v>NA: NA</v>
          </cell>
          <cell r="I326" t="str">
            <v>NA: NA</v>
          </cell>
          <cell r="K326">
            <v>213.29427817625714</v>
          </cell>
        </row>
        <row r="327">
          <cell r="B327" t="str">
            <v>NA: NA</v>
          </cell>
          <cell r="C327" t="str">
            <v>253101: Oth Def - Plant In Service</v>
          </cell>
          <cell r="D327" t="str">
            <v>Base: Base</v>
          </cell>
          <cell r="E327" t="str">
            <v>PLT_PLANT_BEGIN_BALANCE: Beg Plant in Service</v>
          </cell>
          <cell r="F327" t="str">
            <v>13030: 3030  5YR Life - Intangibles</v>
          </cell>
          <cell r="H327" t="str">
            <v>NA: NA</v>
          </cell>
          <cell r="I327" t="str">
            <v>NA: NA</v>
          </cell>
          <cell r="K327">
            <v>-2065.5209643267617</v>
          </cell>
        </row>
        <row r="328">
          <cell r="B328" t="str">
            <v>NA: NA</v>
          </cell>
          <cell r="C328" t="str">
            <v>253101: Oth Def - Plant In Service</v>
          </cell>
          <cell r="D328" t="str">
            <v>Base: Base</v>
          </cell>
          <cell r="E328" t="str">
            <v>PLT_PLANT_END_BALANCE: End Plant in Service</v>
          </cell>
          <cell r="F328" t="str">
            <v>13030: 3030  5YR Life - Intangibles</v>
          </cell>
          <cell r="H328" t="str">
            <v>NA: NA</v>
          </cell>
          <cell r="I328" t="str">
            <v>NA: NA</v>
          </cell>
          <cell r="K328">
            <v>-2065.5209643267617</v>
          </cell>
        </row>
        <row r="329">
          <cell r="B329" t="str">
            <v>NA: NA</v>
          </cell>
          <cell r="C329" t="str">
            <v>253101: Oth Def - Plant In Service</v>
          </cell>
          <cell r="D329" t="str">
            <v>Base: Base</v>
          </cell>
          <cell r="E329" t="str">
            <v>PLT_PLANT_BEGIN_BALANCE: Beg Plant in Service</v>
          </cell>
          <cell r="F329" t="str">
            <v>13030: 3030  5YR Life - Intangibles</v>
          </cell>
          <cell r="H329" t="str">
            <v>NA: NA</v>
          </cell>
          <cell r="I329" t="str">
            <v>NA: NA</v>
          </cell>
          <cell r="K329">
            <v>-7749.4978703510724</v>
          </cell>
        </row>
        <row r="330">
          <cell r="B330" t="str">
            <v>NA: NA</v>
          </cell>
          <cell r="C330" t="str">
            <v>253101: Oth Def - Plant In Service</v>
          </cell>
          <cell r="D330" t="str">
            <v>Base: Base</v>
          </cell>
          <cell r="E330" t="str">
            <v>PLT_PLANT_END_BALANCE: End Plant in Service</v>
          </cell>
          <cell r="F330" t="str">
            <v>13030: 3030  5YR Life - Intangibles</v>
          </cell>
          <cell r="H330" t="str">
            <v>NA: NA</v>
          </cell>
          <cell r="I330" t="str">
            <v>NA: NA</v>
          </cell>
          <cell r="K330">
            <v>-7749.4978703510724</v>
          </cell>
        </row>
        <row r="331">
          <cell r="B331" t="str">
            <v>NA: NA</v>
          </cell>
          <cell r="C331" t="str">
            <v>253101: Oth Def - Plant In Service</v>
          </cell>
          <cell r="D331" t="str">
            <v>Base: Base</v>
          </cell>
          <cell r="E331" t="str">
            <v>PLT_PLANT_BEGIN_BALANCE: Beg Plant in Service</v>
          </cell>
          <cell r="F331" t="str">
            <v>13030: 3030  5YR Life - Intangibles</v>
          </cell>
          <cell r="H331" t="str">
            <v>NA: NA</v>
          </cell>
          <cell r="I331" t="str">
            <v>NA: NA</v>
          </cell>
          <cell r="K331">
            <v>-1917.5192284643417</v>
          </cell>
        </row>
        <row r="332">
          <cell r="B332" t="str">
            <v>NA: NA</v>
          </cell>
          <cell r="C332" t="str">
            <v>253101: Oth Def - Plant In Service</v>
          </cell>
          <cell r="D332" t="str">
            <v>Base: Base</v>
          </cell>
          <cell r="E332" t="str">
            <v>PLT_PLANT_END_BALANCE: End Plant in Service</v>
          </cell>
          <cell r="F332" t="str">
            <v>13030: 3030  5YR Life - Intangibles</v>
          </cell>
          <cell r="H332" t="str">
            <v>NA: NA</v>
          </cell>
          <cell r="I332" t="str">
            <v>NA: NA</v>
          </cell>
          <cell r="K332">
            <v>-1917.5192284643417</v>
          </cell>
        </row>
        <row r="333">
          <cell r="B333" t="str">
            <v>NA: NA</v>
          </cell>
          <cell r="C333" t="str">
            <v>253101: Oth Def - Plant In Service</v>
          </cell>
          <cell r="D333" t="str">
            <v>Base: Base</v>
          </cell>
          <cell r="E333" t="str">
            <v>PLT_PLANT_BEGIN_BALANCE: Beg Plant in Service</v>
          </cell>
          <cell r="F333" t="str">
            <v>13030: 3030  5YR Life - Intangibles</v>
          </cell>
          <cell r="H333" t="str">
            <v>NA: NA</v>
          </cell>
          <cell r="I333" t="str">
            <v>NA: NA</v>
          </cell>
          <cell r="K333">
            <v>-825.07150157186106</v>
          </cell>
        </row>
        <row r="334">
          <cell r="B334" t="str">
            <v>NA: NA</v>
          </cell>
          <cell r="C334" t="str">
            <v>253101: Oth Def - Plant In Service</v>
          </cell>
          <cell r="D334" t="str">
            <v>Base: Base</v>
          </cell>
          <cell r="E334" t="str">
            <v>PLT_PLANT_END_BALANCE: End Plant in Service</v>
          </cell>
          <cell r="F334" t="str">
            <v>13030: 3030  5YR Life - Intangibles</v>
          </cell>
          <cell r="H334" t="str">
            <v>NA: NA</v>
          </cell>
          <cell r="I334" t="str">
            <v>NA: NA</v>
          </cell>
          <cell r="K334">
            <v>-825.07150157186106</v>
          </cell>
        </row>
        <row r="335">
          <cell r="B335" t="str">
            <v>NA: NA</v>
          </cell>
          <cell r="C335" t="str">
            <v>253101: Oth Def - Plant In Service</v>
          </cell>
          <cell r="D335" t="str">
            <v>Base: Base</v>
          </cell>
          <cell r="E335" t="str">
            <v>PLT_PLANT_BEGIN_BALANCE: Beg Plant in Service</v>
          </cell>
          <cell r="F335" t="str">
            <v>13030: 3030  5YR Life - Intangibles</v>
          </cell>
          <cell r="H335" t="str">
            <v>NA: NA</v>
          </cell>
          <cell r="I335" t="str">
            <v>NA: NA</v>
          </cell>
          <cell r="K335">
            <v>-5831.1823785689521</v>
          </cell>
        </row>
        <row r="336">
          <cell r="B336" t="str">
            <v>NA: NA</v>
          </cell>
          <cell r="C336" t="str">
            <v>253101: Oth Def - Plant In Service</v>
          </cell>
          <cell r="D336" t="str">
            <v>Base: Base</v>
          </cell>
          <cell r="E336" t="str">
            <v>PLT_PLANT_END_BALANCE: End Plant in Service</v>
          </cell>
          <cell r="F336" t="str">
            <v>13030: 3030  5YR Life - Intangibles</v>
          </cell>
          <cell r="H336" t="str">
            <v>NA: NA</v>
          </cell>
          <cell r="I336" t="str">
            <v>NA: NA</v>
          </cell>
          <cell r="K336">
            <v>-5831.1823785689521</v>
          </cell>
        </row>
        <row r="337">
          <cell r="B337" t="str">
            <v>NA: NA</v>
          </cell>
          <cell r="C337" t="str">
            <v>253101: Oth Def - Plant In Service</v>
          </cell>
          <cell r="D337" t="str">
            <v>Base: Base</v>
          </cell>
          <cell r="E337" t="str">
            <v>PLT_PLANT_BEGIN_BALANCE: Beg Plant in Service</v>
          </cell>
          <cell r="F337" t="str">
            <v>13030: 3030  5YR Life - Intangibles</v>
          </cell>
          <cell r="H337" t="str">
            <v>NA: NA</v>
          </cell>
          <cell r="I337" t="str">
            <v>NA: NA</v>
          </cell>
          <cell r="K337">
            <v>-3301.1648194132617</v>
          </cell>
        </row>
        <row r="338">
          <cell r="B338" t="str">
            <v>NA: NA</v>
          </cell>
          <cell r="C338" t="str">
            <v>253101: Oth Def - Plant In Service</v>
          </cell>
          <cell r="D338" t="str">
            <v>Base: Base</v>
          </cell>
          <cell r="E338" t="str">
            <v>PLT_PLANT_END_BALANCE: End Plant in Service</v>
          </cell>
          <cell r="F338" t="str">
            <v>13030: 3030  5YR Life - Intangibles</v>
          </cell>
          <cell r="H338" t="str">
            <v>NA: NA</v>
          </cell>
          <cell r="I338" t="str">
            <v>NA: NA</v>
          </cell>
          <cell r="K338">
            <v>-3301.1648194132617</v>
          </cell>
        </row>
        <row r="339">
          <cell r="B339" t="str">
            <v>NA: NA</v>
          </cell>
          <cell r="C339" t="str">
            <v>253101: Oth Def - Plant In Service</v>
          </cell>
          <cell r="D339" t="str">
            <v>Base: Base</v>
          </cell>
          <cell r="E339" t="str">
            <v>PLT_PLANT_BEGIN_BALANCE: Beg Plant in Service</v>
          </cell>
          <cell r="F339" t="str">
            <v>13030: 3030  5YR Life - Intangibles</v>
          </cell>
          <cell r="H339" t="str">
            <v>NA: NA</v>
          </cell>
          <cell r="I339" t="str">
            <v>NA: NA</v>
          </cell>
          <cell r="K339">
            <v>-655.03298320314684</v>
          </cell>
        </row>
        <row r="340">
          <cell r="B340" t="str">
            <v>NA: NA</v>
          </cell>
          <cell r="C340" t="str">
            <v>253101: Oth Def - Plant In Service</v>
          </cell>
          <cell r="D340" t="str">
            <v>Base: Base</v>
          </cell>
          <cell r="E340" t="str">
            <v>PLT_PLANT_END_BALANCE: End Plant in Service</v>
          </cell>
          <cell r="F340" t="str">
            <v>13030: 3030  5YR Life - Intangibles</v>
          </cell>
          <cell r="H340" t="str">
            <v>NA: NA</v>
          </cell>
          <cell r="I340" t="str">
            <v>NA: NA</v>
          </cell>
          <cell r="K340">
            <v>-655.03298320314684</v>
          </cell>
        </row>
        <row r="341">
          <cell r="B341" t="str">
            <v>NA: NA</v>
          </cell>
          <cell r="C341" t="str">
            <v>253101: Oth Def - Plant In Service</v>
          </cell>
          <cell r="D341" t="str">
            <v>Base: Base</v>
          </cell>
          <cell r="E341" t="str">
            <v>PLT_PLANT_BEGIN_BALANCE: Beg Plant in Service</v>
          </cell>
          <cell r="F341" t="str">
            <v>13030: 3030  5YR Life - Intangibles</v>
          </cell>
          <cell r="H341" t="str">
            <v>NA: NA</v>
          </cell>
          <cell r="I341" t="str">
            <v>NA: NA</v>
          </cell>
          <cell r="K341">
            <v>-73.100541489962964</v>
          </cell>
        </row>
        <row r="342">
          <cell r="B342" t="str">
            <v>NA: NA</v>
          </cell>
          <cell r="C342" t="str">
            <v>253101: Oth Def - Plant In Service</v>
          </cell>
          <cell r="D342" t="str">
            <v>Base: Base</v>
          </cell>
          <cell r="E342" t="str">
            <v>PLT_PLANT_END_BALANCE: End Plant in Service</v>
          </cell>
          <cell r="F342" t="str">
            <v>13030: 3030  5YR Life - Intangibles</v>
          </cell>
          <cell r="H342" t="str">
            <v>NA: NA</v>
          </cell>
          <cell r="I342" t="str">
            <v>NA: NA</v>
          </cell>
          <cell r="K342">
            <v>-73.100541489962964</v>
          </cell>
        </row>
        <row r="343">
          <cell r="B343" t="str">
            <v>NA: NA</v>
          </cell>
          <cell r="C343" t="str">
            <v>4030AM: Depreciation Expense</v>
          </cell>
          <cell r="D343" t="str">
            <v>Base: Base</v>
          </cell>
          <cell r="E343" t="str">
            <v>PLT_RESERVE_BOOK_DEPRECIATION_BASE: Book Depr Base</v>
          </cell>
          <cell r="F343" t="str">
            <v>13730: 3730 St Ltng &amp; Sgnl Sys</v>
          </cell>
          <cell r="H343" t="str">
            <v>NA: NA</v>
          </cell>
          <cell r="I343" t="str">
            <v>NA: NA</v>
          </cell>
          <cell r="K343">
            <v>698588.16550449957</v>
          </cell>
        </row>
        <row r="344">
          <cell r="B344" t="str">
            <v>NA: NA</v>
          </cell>
          <cell r="C344" t="str">
            <v>4030TA: Depr Exp Contra PIS TX Secur</v>
          </cell>
          <cell r="D344" t="str">
            <v>Base: Base</v>
          </cell>
          <cell r="E344" t="str">
            <v>PLT_RESERVE_BOOK_DEPRECIATION_BASE: Book Depr Base</v>
          </cell>
          <cell r="F344" t="str">
            <v>13670: 3670 Undrgrnd Cond &amp; Devices</v>
          </cell>
          <cell r="H344" t="str">
            <v>NA: NA</v>
          </cell>
          <cell r="I344" t="str">
            <v>NA: NA</v>
          </cell>
          <cell r="K344">
            <v>-43756.091443877856</v>
          </cell>
        </row>
        <row r="345">
          <cell r="B345" t="str">
            <v>NA: NA</v>
          </cell>
          <cell r="C345" t="str">
            <v>4030TA: Depr Exp Contra PIS TX Secur</v>
          </cell>
          <cell r="D345" t="str">
            <v>Base: Base</v>
          </cell>
          <cell r="E345" t="str">
            <v>PLT_RESERVE_BOOK_DEPRECIATION_BASE: Book Depr Base</v>
          </cell>
          <cell r="F345" t="str">
            <v>13660: 3660 Underground Conduit - Dist.</v>
          </cell>
          <cell r="H345" t="str">
            <v>NA: NA</v>
          </cell>
          <cell r="I345" t="str">
            <v>NA: NA</v>
          </cell>
          <cell r="K345">
            <v>-3942.9827443585123</v>
          </cell>
        </row>
        <row r="346">
          <cell r="B346" t="str">
            <v>NA: NA</v>
          </cell>
          <cell r="C346" t="str">
            <v>1082AM: Cost of Removal - Accrual</v>
          </cell>
          <cell r="D346" t="str">
            <v>Base: Base</v>
          </cell>
          <cell r="E346" t="str">
            <v>PLT_RESERVE_BEG_BAL_TOTAL: Beg Reserve Total</v>
          </cell>
          <cell r="F346" t="str">
            <v>13692: 3692 Services, Underground-Dist</v>
          </cell>
          <cell r="H346" t="str">
            <v>NA: NA</v>
          </cell>
          <cell r="I346" t="str">
            <v>NA: NA</v>
          </cell>
          <cell r="K346">
            <v>-2681372.7200000007</v>
          </cell>
        </row>
        <row r="347">
          <cell r="B347" t="str">
            <v>NA: NA</v>
          </cell>
          <cell r="C347" t="str">
            <v>1082AM: Cost of Removal - Accrual</v>
          </cell>
          <cell r="D347" t="str">
            <v>Base: Base</v>
          </cell>
          <cell r="E347" t="str">
            <v>PLT_RESERVE_END_BAL_TOTAL: End Reserve Total</v>
          </cell>
          <cell r="F347" t="str">
            <v>13692: 3692 Services, Underground-Dist</v>
          </cell>
          <cell r="H347" t="str">
            <v>NA: NA</v>
          </cell>
          <cell r="I347" t="str">
            <v>NA: NA</v>
          </cell>
          <cell r="K347">
            <v>-2681372.7200000007</v>
          </cell>
        </row>
        <row r="348">
          <cell r="B348" t="str">
            <v>NA: NA</v>
          </cell>
          <cell r="C348" t="str">
            <v>4030TA: Depr Exp Contra PIS TX Secur</v>
          </cell>
          <cell r="D348" t="str">
            <v>Base: Base</v>
          </cell>
          <cell r="E348" t="str">
            <v>PLT_RESERVE_BOOK_DEPRECIATION_BASE: Book Depr Base</v>
          </cell>
          <cell r="F348" t="str">
            <v>13651: 3651 Overhd Cond &amp; Devices - Dist</v>
          </cell>
          <cell r="H348" t="str">
            <v>NA: NA</v>
          </cell>
          <cell r="I348" t="str">
            <v>NA: NA</v>
          </cell>
          <cell r="K348">
            <v>-91229.699887682742</v>
          </cell>
        </row>
        <row r="349">
          <cell r="B349" t="str">
            <v>NA: NA</v>
          </cell>
          <cell r="C349" t="str">
            <v>4030TA: Depr Exp Contra PIS TX Secur</v>
          </cell>
          <cell r="D349" t="str">
            <v>Base: Base</v>
          </cell>
          <cell r="E349" t="str">
            <v>PLT_RESERVE_BOOK_DEPRECIATION_BASE: Book Depr Base</v>
          </cell>
          <cell r="F349" t="str">
            <v>13730: 3730 St Ltng &amp; Sgnl Sys</v>
          </cell>
          <cell r="H349" t="str">
            <v>NA: NA</v>
          </cell>
          <cell r="I349" t="str">
            <v>NA: NA</v>
          </cell>
          <cell r="K349">
            <v>-41161.414872396294</v>
          </cell>
        </row>
        <row r="350">
          <cell r="B350" t="str">
            <v>NA: NA</v>
          </cell>
          <cell r="C350" t="str">
            <v>1080TA: ACC PR EPIS CONTRA TX IKE SEC</v>
          </cell>
          <cell r="D350" t="str">
            <v>Base: Base</v>
          </cell>
          <cell r="E350" t="str">
            <v>PLT_RESERVE_BEG_BAL_TOTAL: Beg Reserve Total</v>
          </cell>
          <cell r="F350" t="str">
            <v>13651: 3651 Overhd Cond &amp; Devices - Dist</v>
          </cell>
          <cell r="H350" t="str">
            <v>NA: NA</v>
          </cell>
          <cell r="I350" t="str">
            <v>NA: NA</v>
          </cell>
          <cell r="K350">
            <v>3319510.7541262708</v>
          </cell>
        </row>
        <row r="351">
          <cell r="B351" t="str">
            <v>NA: NA</v>
          </cell>
          <cell r="C351" t="str">
            <v>1080TA: ACC PR EPIS CONTRA TX IKE SEC</v>
          </cell>
          <cell r="D351" t="str">
            <v>Base: Base</v>
          </cell>
          <cell r="E351" t="str">
            <v>PLT_RESERVE_END_BAL_TOTAL: End Reserve Total</v>
          </cell>
          <cell r="F351" t="str">
            <v>13651: 3651 Overhd Cond &amp; Devices - Dist</v>
          </cell>
          <cell r="H351" t="str">
            <v>NA: NA</v>
          </cell>
          <cell r="I351" t="str">
            <v>NA: NA</v>
          </cell>
          <cell r="K351">
            <v>3319510.7541262708</v>
          </cell>
        </row>
        <row r="352">
          <cell r="B352" t="str">
            <v>NA: NA</v>
          </cell>
          <cell r="C352" t="str">
            <v>253101: Oth Def - Plant In Service</v>
          </cell>
          <cell r="D352" t="str">
            <v>Base: Base</v>
          </cell>
          <cell r="E352" t="str">
            <v>PLT_PLANT_BEGIN_BALANCE: Beg Plant in Service</v>
          </cell>
          <cell r="F352" t="str">
            <v>13640: 3640 Poles, Twrs &amp; Fxtrs -Dist</v>
          </cell>
          <cell r="H352" t="str">
            <v>NA: NA</v>
          </cell>
          <cell r="I352" t="str">
            <v>NA: NA</v>
          </cell>
          <cell r="K352">
            <v>-4198.8039672502246</v>
          </cell>
        </row>
        <row r="353">
          <cell r="B353" t="str">
            <v>NA: NA</v>
          </cell>
          <cell r="C353" t="str">
            <v>253101: Oth Def - Plant In Service</v>
          </cell>
          <cell r="D353" t="str">
            <v>Base: Base</v>
          </cell>
          <cell r="E353" t="str">
            <v>PLT_PLANT_END_BALANCE: End Plant in Service</v>
          </cell>
          <cell r="F353" t="str">
            <v>13640: 3640 Poles, Twrs &amp; Fxtrs -Dist</v>
          </cell>
          <cell r="H353" t="str">
            <v>NA: NA</v>
          </cell>
          <cell r="I353" t="str">
            <v>NA: NA</v>
          </cell>
          <cell r="K353">
            <v>-4198.8039672502246</v>
          </cell>
        </row>
        <row r="354">
          <cell r="B354" t="str">
            <v>NA: NA</v>
          </cell>
          <cell r="C354" t="str">
            <v>1080TR: Acc Pr EPIS Contra TX Rita Sec</v>
          </cell>
          <cell r="D354" t="str">
            <v>Base: Base</v>
          </cell>
          <cell r="E354" t="str">
            <v>PLT_RESERVE_BEG_BAL_TOTAL: Beg Reserve Total</v>
          </cell>
          <cell r="F354" t="str">
            <v>13670: 3670 Undrgrnd Cond &amp; Devices</v>
          </cell>
          <cell r="H354" t="str">
            <v>NA: NA</v>
          </cell>
          <cell r="I354" t="str">
            <v>NA: NA</v>
          </cell>
          <cell r="K354">
            <v>116979.70983744608</v>
          </cell>
        </row>
        <row r="355">
          <cell r="B355" t="str">
            <v>NA: NA</v>
          </cell>
          <cell r="C355" t="str">
            <v>1080TR: Acc Pr EPIS Contra TX Rita Sec</v>
          </cell>
          <cell r="D355" t="str">
            <v>Base: Base</v>
          </cell>
          <cell r="E355" t="str">
            <v>PLT_RESERVE_END_BAL_TOTAL: End Reserve Total</v>
          </cell>
          <cell r="F355" t="str">
            <v>13670: 3670 Undrgrnd Cond &amp; Devices</v>
          </cell>
          <cell r="H355" t="str">
            <v>NA: NA</v>
          </cell>
          <cell r="I355" t="str">
            <v>NA: NA</v>
          </cell>
          <cell r="K355">
            <v>116979.70983744608</v>
          </cell>
        </row>
        <row r="356">
          <cell r="B356" t="str">
            <v>NA: NA</v>
          </cell>
          <cell r="C356" t="str">
            <v>1010AM: Electric Plant In Service</v>
          </cell>
          <cell r="D356" t="str">
            <v>Base: Base</v>
          </cell>
          <cell r="E356" t="str">
            <v>PLT_PLANT_BEGIN_BALANCE: Beg Plant in Service</v>
          </cell>
          <cell r="F356" t="str">
            <v>13601: 3601 Land</v>
          </cell>
          <cell r="H356" t="str">
            <v>NA: NA</v>
          </cell>
          <cell r="I356" t="str">
            <v>NA: NA</v>
          </cell>
          <cell r="K356">
            <v>7711919.2799999993</v>
          </cell>
        </row>
        <row r="357">
          <cell r="B357" t="str">
            <v>NA: NA</v>
          </cell>
          <cell r="C357" t="str">
            <v>1010AM: Electric Plant In Service</v>
          </cell>
          <cell r="D357" t="str">
            <v>Base: Base</v>
          </cell>
          <cell r="E357" t="str">
            <v>PLT_PLANT_END_BALANCE: End Plant in Service</v>
          </cell>
          <cell r="F357" t="str">
            <v>13601: 3601 Land</v>
          </cell>
          <cell r="H357" t="str">
            <v>NA: NA</v>
          </cell>
          <cell r="I357" t="str">
            <v>NA: NA</v>
          </cell>
          <cell r="K357">
            <v>7711919.2799999993</v>
          </cell>
        </row>
        <row r="358">
          <cell r="B358" t="str">
            <v>NA: NA</v>
          </cell>
          <cell r="C358" t="str">
            <v>1010TR: EPIS Contra TX Rita Securitiz</v>
          </cell>
          <cell r="D358" t="str">
            <v>Base: Base</v>
          </cell>
          <cell r="E358" t="str">
            <v>PLT_PLANT_BEGIN_BALANCE: Beg Plant in Service</v>
          </cell>
          <cell r="F358" t="str">
            <v>13670: 3670 Undrgrnd Cond &amp; Devices</v>
          </cell>
          <cell r="H358" t="str">
            <v>NA: NA</v>
          </cell>
          <cell r="I358" t="str">
            <v>NA: NA</v>
          </cell>
          <cell r="K358">
            <v>-388758.16518953344</v>
          </cell>
        </row>
        <row r="359">
          <cell r="B359" t="str">
            <v>NA: NA</v>
          </cell>
          <cell r="C359" t="str">
            <v>1010TR: EPIS Contra TX Rita Securitiz</v>
          </cell>
          <cell r="D359" t="str">
            <v>Base: Base</v>
          </cell>
          <cell r="E359" t="str">
            <v>PLT_PLANT_END_BALANCE: End Plant in Service</v>
          </cell>
          <cell r="F359" t="str">
            <v>13670: 3670 Undrgrnd Cond &amp; Devices</v>
          </cell>
          <cell r="H359" t="str">
            <v>NA: NA</v>
          </cell>
          <cell r="I359" t="str">
            <v>NA: NA</v>
          </cell>
          <cell r="K359">
            <v>-388758.16518953344</v>
          </cell>
        </row>
        <row r="360">
          <cell r="B360" t="str">
            <v>NA: NA</v>
          </cell>
          <cell r="C360" t="str">
            <v>4030AM: Depreciation Expense</v>
          </cell>
          <cell r="D360" t="str">
            <v>Base: Base</v>
          </cell>
          <cell r="E360" t="str">
            <v>PLT_RESERVE_BOOK_DEPRECIATION_BASE: Book Depr Base</v>
          </cell>
          <cell r="F360" t="str">
            <v>13691: 3691 Services, Overhead - Dist</v>
          </cell>
          <cell r="H360" t="str">
            <v>NA: NA</v>
          </cell>
          <cell r="I360" t="str">
            <v>NA: NA</v>
          </cell>
          <cell r="K360">
            <v>2881680.5110363523</v>
          </cell>
        </row>
        <row r="361">
          <cell r="B361" t="str">
            <v>NA: NA</v>
          </cell>
          <cell r="C361" t="str">
            <v>1080AM: Accum Prov Depr Plant Service</v>
          </cell>
          <cell r="D361" t="str">
            <v>Base: Base</v>
          </cell>
          <cell r="E361" t="str">
            <v>PLT_RESERVE_BEG_BAL_TOTAL: Beg Reserve Total</v>
          </cell>
          <cell r="F361" t="str">
            <v>13640: 3640 Poles, Twrs &amp; Fxtrs -Dist</v>
          </cell>
          <cell r="H361" t="str">
            <v>NA: NA</v>
          </cell>
          <cell r="I361" t="str">
            <v>NA: NA</v>
          </cell>
          <cell r="K361">
            <v>-76331501.852799147</v>
          </cell>
        </row>
        <row r="362">
          <cell r="B362" t="str">
            <v>NA: NA</v>
          </cell>
          <cell r="C362" t="str">
            <v>1080AM: Accum Prov Depr Plant Service</v>
          </cell>
          <cell r="D362" t="str">
            <v>Base: Base</v>
          </cell>
          <cell r="E362" t="str">
            <v>PLT_RESERVE_END_BAL_TOTAL: End Reserve Total</v>
          </cell>
          <cell r="F362" t="str">
            <v>13640: 3640 Poles, Twrs &amp; Fxtrs -Dist</v>
          </cell>
          <cell r="H362" t="str">
            <v>NA: NA</v>
          </cell>
          <cell r="I362" t="str">
            <v>NA: NA</v>
          </cell>
          <cell r="K362">
            <v>-76331501.852799147</v>
          </cell>
        </row>
        <row r="363">
          <cell r="B363" t="str">
            <v>NA: NA</v>
          </cell>
          <cell r="C363" t="str">
            <v>1010AM: Electric Plant In Service</v>
          </cell>
          <cell r="D363" t="str">
            <v>Base: Base</v>
          </cell>
          <cell r="E363" t="str">
            <v>PLT_PLANT_BEGIN_BALANCE: Beg Plant in Service</v>
          </cell>
          <cell r="F363" t="str">
            <v>13660: 3660 Underground Conduit - Dist.</v>
          </cell>
          <cell r="H363" t="str">
            <v>NA: NA</v>
          </cell>
          <cell r="I363" t="str">
            <v>NA: NA</v>
          </cell>
          <cell r="K363">
            <v>22085189.206963342</v>
          </cell>
        </row>
        <row r="364">
          <cell r="B364" t="str">
            <v>NA: NA</v>
          </cell>
          <cell r="C364" t="str">
            <v>1010AM: Electric Plant In Service</v>
          </cell>
          <cell r="D364" t="str">
            <v>Base: Base</v>
          </cell>
          <cell r="E364" t="str">
            <v>PLT_PLANT_END_BALANCE: End Plant in Service</v>
          </cell>
          <cell r="F364" t="str">
            <v>13660: 3660 Underground Conduit - Dist.</v>
          </cell>
          <cell r="H364" t="str">
            <v>NA: NA</v>
          </cell>
          <cell r="I364" t="str">
            <v>NA: NA</v>
          </cell>
          <cell r="K364">
            <v>22085189.206963342</v>
          </cell>
        </row>
        <row r="365">
          <cell r="B365" t="str">
            <v>NA: NA</v>
          </cell>
          <cell r="C365" t="str">
            <v>1010AM: Electric Plant In Service</v>
          </cell>
          <cell r="D365" t="str">
            <v>Base: Base</v>
          </cell>
          <cell r="E365" t="str">
            <v>PLT_PLANT_BEGIN_BALANCE: Beg Plant in Service</v>
          </cell>
          <cell r="F365" t="str">
            <v>13030: 3030  5YR Life - Intangibles</v>
          </cell>
          <cell r="H365" t="str">
            <v>NA: NA</v>
          </cell>
          <cell r="I365" t="str">
            <v>NA: NA</v>
          </cell>
          <cell r="K365">
            <v>3822659.7829626449</v>
          </cell>
        </row>
        <row r="366">
          <cell r="B366" t="str">
            <v>NA: NA</v>
          </cell>
          <cell r="C366" t="str">
            <v>1010AM: Electric Plant In Service</v>
          </cell>
          <cell r="D366" t="str">
            <v>Base: Base</v>
          </cell>
          <cell r="E366" t="str">
            <v>PLT_PLANT_END_BALANCE: End Plant in Service</v>
          </cell>
          <cell r="F366" t="str">
            <v>13030: 3030  5YR Life - Intangibles</v>
          </cell>
          <cell r="H366" t="str">
            <v>NA: NA</v>
          </cell>
          <cell r="I366" t="str">
            <v>NA: NA</v>
          </cell>
          <cell r="K366">
            <v>3822659.7829626449</v>
          </cell>
        </row>
        <row r="367">
          <cell r="B367" t="str">
            <v>NA: NA</v>
          </cell>
          <cell r="C367" t="str">
            <v>1010AM: Electric Plant In Service</v>
          </cell>
          <cell r="D367" t="str">
            <v>Base: Base</v>
          </cell>
          <cell r="E367" t="str">
            <v>PLT_PLANT_BEGIN_BALANCE: Beg Plant in Service</v>
          </cell>
          <cell r="F367" t="str">
            <v>13030: 3030  5YR Life - Intangibles</v>
          </cell>
          <cell r="H367" t="str">
            <v>NA: NA</v>
          </cell>
          <cell r="I367" t="str">
            <v>NA: NA</v>
          </cell>
          <cell r="K367">
            <v>8752421.4898900222</v>
          </cell>
        </row>
        <row r="368">
          <cell r="B368" t="str">
            <v>NA: NA</v>
          </cell>
          <cell r="C368" t="str">
            <v>1010AM: Electric Plant In Service</v>
          </cell>
          <cell r="D368" t="str">
            <v>Base: Base</v>
          </cell>
          <cell r="E368" t="str">
            <v>PLT_PLANT_END_BALANCE: End Plant in Service</v>
          </cell>
          <cell r="F368" t="str">
            <v>13030: 3030  5YR Life - Intangibles</v>
          </cell>
          <cell r="H368" t="str">
            <v>NA: NA</v>
          </cell>
          <cell r="I368" t="str">
            <v>NA: NA</v>
          </cell>
          <cell r="K368">
            <v>8752421.4898900222</v>
          </cell>
        </row>
        <row r="369">
          <cell r="B369" t="str">
            <v>NA: NA</v>
          </cell>
          <cell r="C369" t="str">
            <v>1010AM: Electric Plant In Service</v>
          </cell>
          <cell r="D369" t="str">
            <v>Base: Base</v>
          </cell>
          <cell r="E369" t="str">
            <v>PLT_PLANT_BEGIN_BALANCE: Beg Plant in Service</v>
          </cell>
          <cell r="F369" t="str">
            <v>13030: 3030  5YR Life - Intangibles</v>
          </cell>
          <cell r="H369" t="str">
            <v>NA: NA</v>
          </cell>
          <cell r="I369" t="str">
            <v>NA: NA</v>
          </cell>
          <cell r="K369">
            <v>2162811.2826845618</v>
          </cell>
        </row>
        <row r="370">
          <cell r="B370" t="str">
            <v>NA: NA</v>
          </cell>
          <cell r="C370" t="str">
            <v>1010AM: Electric Plant In Service</v>
          </cell>
          <cell r="D370" t="str">
            <v>Base: Base</v>
          </cell>
          <cell r="E370" t="str">
            <v>PLT_PLANT_END_BALANCE: End Plant in Service</v>
          </cell>
          <cell r="F370" t="str">
            <v>13030: 3030  5YR Life - Intangibles</v>
          </cell>
          <cell r="H370" t="str">
            <v>NA: NA</v>
          </cell>
          <cell r="I370" t="str">
            <v>NA: NA</v>
          </cell>
          <cell r="K370">
            <v>2162811.2826845618</v>
          </cell>
        </row>
        <row r="371">
          <cell r="B371" t="str">
            <v>NA: NA</v>
          </cell>
          <cell r="C371" t="str">
            <v>1010AM: Electric Plant In Service</v>
          </cell>
          <cell r="D371" t="str">
            <v>Base: Base</v>
          </cell>
          <cell r="E371" t="str">
            <v>PLT_PLANT_BEGIN_BALANCE: Beg Plant in Service</v>
          </cell>
          <cell r="F371" t="str">
            <v>13030: 3030  5YR Life - Intangibles</v>
          </cell>
          <cell r="H371" t="str">
            <v>NA: NA</v>
          </cell>
          <cell r="I371" t="str">
            <v>NA: NA</v>
          </cell>
          <cell r="K371">
            <v>6477527.341707089</v>
          </cell>
        </row>
        <row r="372">
          <cell r="B372" t="str">
            <v>NA: NA</v>
          </cell>
          <cell r="C372" t="str">
            <v>1010AM: Electric Plant In Service</v>
          </cell>
          <cell r="D372" t="str">
            <v>Base: Base</v>
          </cell>
          <cell r="E372" t="str">
            <v>PLT_PLANT_END_BALANCE: End Plant in Service</v>
          </cell>
          <cell r="F372" t="str">
            <v>13030: 3030  5YR Life - Intangibles</v>
          </cell>
          <cell r="H372" t="str">
            <v>NA: NA</v>
          </cell>
          <cell r="I372" t="str">
            <v>NA: NA</v>
          </cell>
          <cell r="K372">
            <v>6477527.341707089</v>
          </cell>
        </row>
        <row r="373">
          <cell r="B373" t="str">
            <v>NA: NA</v>
          </cell>
          <cell r="C373" t="str">
            <v>1010AM: Electric Plant In Service</v>
          </cell>
          <cell r="D373" t="str">
            <v>Base: Base</v>
          </cell>
          <cell r="E373" t="str">
            <v>PLT_PLANT_BEGIN_BALANCE: Beg Plant in Service</v>
          </cell>
          <cell r="F373" t="str">
            <v>13030: 3030  5YR Life - Intangibles</v>
          </cell>
          <cell r="H373" t="str">
            <v>NA: NA</v>
          </cell>
          <cell r="I373" t="str">
            <v>NA: NA</v>
          </cell>
          <cell r="K373">
            <v>112412.9147335649</v>
          </cell>
        </row>
        <row r="374">
          <cell r="B374" t="str">
            <v>NA: NA</v>
          </cell>
          <cell r="C374" t="str">
            <v>1010AM: Electric Plant In Service</v>
          </cell>
          <cell r="D374" t="str">
            <v>Base: Base</v>
          </cell>
          <cell r="E374" t="str">
            <v>PLT_PLANT_END_BALANCE: End Plant in Service</v>
          </cell>
          <cell r="F374" t="str">
            <v>13030: 3030  5YR Life - Intangibles</v>
          </cell>
          <cell r="H374" t="str">
            <v>NA: NA</v>
          </cell>
          <cell r="I374" t="str">
            <v>NA: NA</v>
          </cell>
          <cell r="K374">
            <v>112412.9147335649</v>
          </cell>
        </row>
        <row r="375">
          <cell r="B375" t="str">
            <v>NA: NA</v>
          </cell>
          <cell r="C375" t="str">
            <v>1010AM: Electric Plant In Service</v>
          </cell>
          <cell r="D375" t="str">
            <v>Base: Base</v>
          </cell>
          <cell r="E375" t="str">
            <v>PLT_PLANT_BEGIN_BALANCE: Beg Plant in Service</v>
          </cell>
          <cell r="F375" t="str">
            <v>13030: 3030  5YR Life - Intangibles</v>
          </cell>
          <cell r="H375" t="str">
            <v>NA: NA</v>
          </cell>
          <cell r="I375" t="str">
            <v>NA: NA</v>
          </cell>
          <cell r="K375">
            <v>2329710.3479962423</v>
          </cell>
        </row>
        <row r="376">
          <cell r="B376" t="str">
            <v>NA: NA</v>
          </cell>
          <cell r="C376" t="str">
            <v>1010AM: Electric Plant In Service</v>
          </cell>
          <cell r="D376" t="str">
            <v>Base: Base</v>
          </cell>
          <cell r="E376" t="str">
            <v>PLT_PLANT_END_BALANCE: End Plant in Service</v>
          </cell>
          <cell r="F376" t="str">
            <v>13030: 3030  5YR Life - Intangibles</v>
          </cell>
          <cell r="H376" t="str">
            <v>NA: NA</v>
          </cell>
          <cell r="I376" t="str">
            <v>NA: NA</v>
          </cell>
          <cell r="K376">
            <v>2329710.3479962423</v>
          </cell>
        </row>
        <row r="377">
          <cell r="B377" t="str">
            <v>NA: NA</v>
          </cell>
          <cell r="C377" t="str">
            <v>1010AM: Electric Plant In Service</v>
          </cell>
          <cell r="D377" t="str">
            <v>Base: Base</v>
          </cell>
          <cell r="E377" t="str">
            <v>PLT_PLANT_BEGIN_BALANCE: Beg Plant in Service</v>
          </cell>
          <cell r="F377" t="str">
            <v>13030: 3030  5YR Life - Intangibles</v>
          </cell>
          <cell r="H377" t="str">
            <v>NA: NA</v>
          </cell>
          <cell r="I377" t="str">
            <v>NA: NA</v>
          </cell>
          <cell r="K377">
            <v>1062624.0346766831</v>
          </cell>
        </row>
        <row r="378">
          <cell r="B378" t="str">
            <v>NA: NA</v>
          </cell>
          <cell r="C378" t="str">
            <v>1010AM: Electric Plant In Service</v>
          </cell>
          <cell r="D378" t="str">
            <v>Base: Base</v>
          </cell>
          <cell r="E378" t="str">
            <v>PLT_PLANT_END_BALANCE: End Plant in Service</v>
          </cell>
          <cell r="F378" t="str">
            <v>13030: 3030  5YR Life - Intangibles</v>
          </cell>
          <cell r="H378" t="str">
            <v>NA: NA</v>
          </cell>
          <cell r="I378" t="str">
            <v>NA: NA</v>
          </cell>
          <cell r="K378">
            <v>1062624.0346766831</v>
          </cell>
        </row>
        <row r="379">
          <cell r="B379" t="str">
            <v>NA: NA</v>
          </cell>
          <cell r="C379" t="str">
            <v>1010AM: Electric Plant In Service</v>
          </cell>
          <cell r="D379" t="str">
            <v>Base: Base</v>
          </cell>
          <cell r="E379" t="str">
            <v>PLT_PLANT_BEGIN_BALANCE: Beg Plant in Service</v>
          </cell>
          <cell r="F379" t="str">
            <v>13030: 3030  5YR Life - Intangibles</v>
          </cell>
          <cell r="H379" t="str">
            <v>NA: NA</v>
          </cell>
          <cell r="I379" t="str">
            <v>NA: NA</v>
          </cell>
          <cell r="K379">
            <v>777581.20375266613</v>
          </cell>
        </row>
        <row r="380">
          <cell r="B380" t="str">
            <v>NA: NA</v>
          </cell>
          <cell r="C380" t="str">
            <v>1010AM: Electric Plant In Service</v>
          </cell>
          <cell r="D380" t="str">
            <v>Base: Base</v>
          </cell>
          <cell r="E380" t="str">
            <v>PLT_PLANT_END_BALANCE: End Plant in Service</v>
          </cell>
          <cell r="F380" t="str">
            <v>13030: 3030  5YR Life - Intangibles</v>
          </cell>
          <cell r="H380" t="str">
            <v>NA: NA</v>
          </cell>
          <cell r="I380" t="str">
            <v>NA: NA</v>
          </cell>
          <cell r="K380">
            <v>777581.20375266613</v>
          </cell>
        </row>
        <row r="381">
          <cell r="B381" t="str">
            <v>NA: NA</v>
          </cell>
          <cell r="C381" t="str">
            <v>4030TA: Depr Exp Contra PIS TX Secur</v>
          </cell>
          <cell r="D381" t="str">
            <v>Base: Base</v>
          </cell>
          <cell r="E381" t="str">
            <v>PLT_RESERVE_BOOK_DEPRECIATION_BASE: Book Depr Base</v>
          </cell>
          <cell r="F381" t="str">
            <v>13640: 3640 Poles, Twrs &amp; Fxtrs -Dist</v>
          </cell>
          <cell r="H381" t="str">
            <v>NA: NA</v>
          </cell>
          <cell r="I381" t="str">
            <v>NA: NA</v>
          </cell>
          <cell r="K381">
            <v>-147954.37670533109</v>
          </cell>
        </row>
        <row r="382">
          <cell r="B382" t="str">
            <v>NA: NA</v>
          </cell>
          <cell r="C382" t="str">
            <v>4030TR: Depr Exp Contra TX Rita Secur</v>
          </cell>
          <cell r="D382" t="str">
            <v>Base: Base</v>
          </cell>
          <cell r="E382" t="str">
            <v>PLT_RESERVE_BOOK_DEPRECIATION_BASE: Book Depr Base</v>
          </cell>
          <cell r="F382" t="str">
            <v>13620: 3620 Stn Equip-Dist</v>
          </cell>
          <cell r="H382" t="str">
            <v>NA: NA</v>
          </cell>
          <cell r="I382" t="str">
            <v>NA: NA</v>
          </cell>
          <cell r="K382">
            <v>-7135.7678606031095</v>
          </cell>
        </row>
        <row r="383">
          <cell r="B383" t="str">
            <v>NA: NA</v>
          </cell>
          <cell r="C383" t="str">
            <v>253101: Oth Def - Plant In Service</v>
          </cell>
          <cell r="D383" t="str">
            <v>Base: Base</v>
          </cell>
          <cell r="E383" t="str">
            <v>PLT_PLANT_BEGIN_BALANCE: Beg Plant in Service</v>
          </cell>
          <cell r="F383" t="str">
            <v>13651: 3651 Overhd Cond &amp; Devices - Dist</v>
          </cell>
          <cell r="H383" t="str">
            <v>NA: NA</v>
          </cell>
          <cell r="I383" t="str">
            <v>NA: NA</v>
          </cell>
          <cell r="K383">
            <v>-1787.1174863433737</v>
          </cell>
        </row>
        <row r="384">
          <cell r="B384" t="str">
            <v>NA: NA</v>
          </cell>
          <cell r="C384" t="str">
            <v>253101: Oth Def - Plant In Service</v>
          </cell>
          <cell r="D384" t="str">
            <v>Base: Base</v>
          </cell>
          <cell r="E384" t="str">
            <v>PLT_PLANT_END_BALANCE: End Plant in Service</v>
          </cell>
          <cell r="F384" t="str">
            <v>13651: 3651 Overhd Cond &amp; Devices - Dist</v>
          </cell>
          <cell r="H384" t="str">
            <v>NA: NA</v>
          </cell>
          <cell r="I384" t="str">
            <v>NA: NA</v>
          </cell>
          <cell r="K384">
            <v>-1787.1174863433737</v>
          </cell>
        </row>
        <row r="385">
          <cell r="B385" t="str">
            <v>NA: NA</v>
          </cell>
          <cell r="C385" t="str">
            <v>1080AM: Accum Prov Depr Plant Service</v>
          </cell>
          <cell r="D385" t="str">
            <v>Base: Base</v>
          </cell>
          <cell r="E385" t="str">
            <v>PLT_RESERVE_BEG_BAL_TOTAL: Beg Reserve Total</v>
          </cell>
          <cell r="F385" t="str">
            <v>13651: 3651 Overhd Cond &amp; Devices - Dist</v>
          </cell>
          <cell r="H385" t="str">
            <v>NA: NA</v>
          </cell>
          <cell r="I385" t="str">
            <v>NA: NA</v>
          </cell>
          <cell r="K385">
            <v>-49332322.243393436</v>
          </cell>
        </row>
        <row r="386">
          <cell r="B386" t="str">
            <v>NA: NA</v>
          </cell>
          <cell r="C386" t="str">
            <v>1080AM: Accum Prov Depr Plant Service</v>
          </cell>
          <cell r="D386" t="str">
            <v>Base: Base</v>
          </cell>
          <cell r="E386" t="str">
            <v>PLT_RESERVE_END_BAL_TOTAL: End Reserve Total</v>
          </cell>
          <cell r="F386" t="str">
            <v>13651: 3651 Overhd Cond &amp; Devices - Dist</v>
          </cell>
          <cell r="H386" t="str">
            <v>NA: NA</v>
          </cell>
          <cell r="I386" t="str">
            <v>NA: NA</v>
          </cell>
          <cell r="K386">
            <v>-49332322.243393436</v>
          </cell>
        </row>
        <row r="387">
          <cell r="B387" t="str">
            <v>NA: NA</v>
          </cell>
          <cell r="C387" t="str">
            <v>408152: Franchise Tax - State</v>
          </cell>
          <cell r="D387" t="str">
            <v>Base: Base</v>
          </cell>
          <cell r="E387" t="str">
            <v>NA: NA</v>
          </cell>
          <cell r="F387" t="str">
            <v>NA: NA</v>
          </cell>
          <cell r="H387" t="str">
            <v>NA: NA</v>
          </cell>
          <cell r="I387" t="str">
            <v>NA: NA</v>
          </cell>
          <cell r="K387">
            <v>108217.63485498377</v>
          </cell>
        </row>
        <row r="388">
          <cell r="B388" t="str">
            <v>NA: NA</v>
          </cell>
          <cell r="C388" t="str">
            <v>408152: Franchise Tax - State</v>
          </cell>
          <cell r="D388" t="str">
            <v>Base: Base</v>
          </cell>
          <cell r="E388" t="str">
            <v>NA: NA</v>
          </cell>
          <cell r="F388" t="str">
            <v>NA: NA</v>
          </cell>
          <cell r="H388" t="str">
            <v>NA: NA</v>
          </cell>
          <cell r="I388" t="str">
            <v>NA: NA</v>
          </cell>
          <cell r="K388">
            <v>26804.281307594971</v>
          </cell>
        </row>
        <row r="389">
          <cell r="B389" t="str">
            <v>NA: NA</v>
          </cell>
          <cell r="C389" t="str">
            <v>408152: Franchise Tax - State</v>
          </cell>
          <cell r="D389" t="str">
            <v>Base: Base</v>
          </cell>
          <cell r="E389" t="str">
            <v>NA: NA</v>
          </cell>
          <cell r="F389" t="str">
            <v>NA: NA</v>
          </cell>
          <cell r="H389" t="str">
            <v>NA: NA</v>
          </cell>
          <cell r="I389" t="str">
            <v>NA: NA</v>
          </cell>
          <cell r="K389">
            <v>757.99005771449856</v>
          </cell>
        </row>
        <row r="390">
          <cell r="B390" t="str">
            <v>NA: NA</v>
          </cell>
          <cell r="C390" t="str">
            <v>408152: Franchise Tax - State</v>
          </cell>
          <cell r="D390" t="str">
            <v>Base: Base</v>
          </cell>
          <cell r="E390" t="str">
            <v>NA: NA</v>
          </cell>
          <cell r="F390" t="str">
            <v>NA: NA</v>
          </cell>
          <cell r="H390" t="str">
            <v>NA: NA</v>
          </cell>
          <cell r="I390" t="str">
            <v>NA: NA</v>
          </cell>
          <cell r="K390">
            <v>82385.400611844001</v>
          </cell>
        </row>
        <row r="391">
          <cell r="B391" t="str">
            <v>NA: NA</v>
          </cell>
          <cell r="C391" t="str">
            <v>408152: Franchise Tax - State</v>
          </cell>
          <cell r="D391" t="str">
            <v>Base: Base</v>
          </cell>
          <cell r="E391" t="str">
            <v>NA: NA</v>
          </cell>
          <cell r="F391" t="str">
            <v>NA: NA</v>
          </cell>
          <cell r="H391" t="str">
            <v>NA: NA</v>
          </cell>
          <cell r="I391" t="str">
            <v>NA: NA</v>
          </cell>
          <cell r="K391">
            <v>45253.725058537617</v>
          </cell>
        </row>
        <row r="392">
          <cell r="B392" t="str">
            <v>NA: NA</v>
          </cell>
          <cell r="C392" t="str">
            <v>408152: Franchise Tax - State</v>
          </cell>
          <cell r="D392" t="str">
            <v>Base: Base</v>
          </cell>
          <cell r="E392" t="str">
            <v>NA: NA</v>
          </cell>
          <cell r="F392" t="str">
            <v>NA: NA</v>
          </cell>
          <cell r="H392" t="str">
            <v>NA: NA</v>
          </cell>
          <cell r="I392" t="str">
            <v>NA: NA</v>
          </cell>
          <cell r="K392">
            <v>8845.4488750488144</v>
          </cell>
        </row>
        <row r="393">
          <cell r="B393" t="str">
            <v>NA: NA</v>
          </cell>
          <cell r="C393" t="str">
            <v>408152: Franchise Tax - State</v>
          </cell>
          <cell r="D393" t="str">
            <v>Base: Base</v>
          </cell>
          <cell r="E393" t="str">
            <v>NA: NA</v>
          </cell>
          <cell r="F393" t="str">
            <v>NA: NA</v>
          </cell>
          <cell r="H393" t="str">
            <v>NA: NA</v>
          </cell>
          <cell r="I393" t="str">
            <v>NA: NA</v>
          </cell>
          <cell r="K393">
            <v>28877.516826561481</v>
          </cell>
        </row>
        <row r="394">
          <cell r="B394" t="str">
            <v>NA: NA</v>
          </cell>
          <cell r="C394" t="str">
            <v>408152: Franchise Tax - State</v>
          </cell>
          <cell r="D394" t="str">
            <v>Base: Base</v>
          </cell>
          <cell r="E394" t="str">
            <v>NA: NA</v>
          </cell>
          <cell r="F394" t="str">
            <v>NA: NA</v>
          </cell>
          <cell r="H394" t="str">
            <v>NA: NA</v>
          </cell>
          <cell r="I394" t="str">
            <v>NA: NA</v>
          </cell>
          <cell r="K394">
            <v>10363.186003623839</v>
          </cell>
        </row>
        <row r="395">
          <cell r="B395" t="str">
            <v>NA: NA</v>
          </cell>
          <cell r="C395" t="str">
            <v>1080AM: Accum Prov Depr Plant Service</v>
          </cell>
          <cell r="D395" t="str">
            <v>Base: Base</v>
          </cell>
          <cell r="E395" t="str">
            <v>PLT_RESERVE_BEG_BAL_TOTAL: Beg Reserve Total</v>
          </cell>
          <cell r="F395" t="str">
            <v>13711: 3711 Inst On Cust Prem</v>
          </cell>
          <cell r="H395" t="str">
            <v>NA: NA</v>
          </cell>
          <cell r="I395" t="str">
            <v>NA: NA</v>
          </cell>
          <cell r="K395">
            <v>-12196734.134762069</v>
          </cell>
        </row>
        <row r="396">
          <cell r="B396" t="str">
            <v>NA: NA</v>
          </cell>
          <cell r="C396" t="str">
            <v>1080AM: Accum Prov Depr Plant Service</v>
          </cell>
          <cell r="D396" t="str">
            <v>Base: Base</v>
          </cell>
          <cell r="E396" t="str">
            <v>PLT_RESERVE_END_BAL_TOTAL: End Reserve Total</v>
          </cell>
          <cell r="F396" t="str">
            <v>13711: 3711 Inst On Cust Prem</v>
          </cell>
          <cell r="H396" t="str">
            <v>NA: NA</v>
          </cell>
          <cell r="I396" t="str">
            <v>NA: NA</v>
          </cell>
          <cell r="K396">
            <v>-12196734.134762069</v>
          </cell>
        </row>
        <row r="397">
          <cell r="B397" t="str">
            <v>NA: NA</v>
          </cell>
          <cell r="C397" t="str">
            <v>1082TR: Cost Rem Acc Con TX Rita Secur</v>
          </cell>
          <cell r="D397" t="str">
            <v>Base: Base</v>
          </cell>
          <cell r="E397" t="str">
            <v>PLT_RESERVE_BEG_BAL_TOTAL: Beg Reserve Total</v>
          </cell>
          <cell r="F397" t="str">
            <v>13660: 3660 Underground Conduit - Dist.</v>
          </cell>
          <cell r="H397" t="str">
            <v>NA: NA</v>
          </cell>
          <cell r="I397" t="str">
            <v>NA: NA</v>
          </cell>
          <cell r="K397">
            <v>-24.597144709294149</v>
          </cell>
        </row>
        <row r="398">
          <cell r="B398" t="str">
            <v>NA: NA</v>
          </cell>
          <cell r="C398" t="str">
            <v>1082TR: Cost Rem Acc Con TX Rita Secur</v>
          </cell>
          <cell r="D398" t="str">
            <v>Base: Base</v>
          </cell>
          <cell r="E398" t="str">
            <v>PLT_RESERVE_END_BAL_TOTAL: End Reserve Total</v>
          </cell>
          <cell r="F398" t="str">
            <v>13660: 3660 Underground Conduit - Dist.</v>
          </cell>
          <cell r="H398" t="str">
            <v>NA: NA</v>
          </cell>
          <cell r="I398" t="str">
            <v>NA: NA</v>
          </cell>
          <cell r="K398">
            <v>-24.597144709294149</v>
          </cell>
        </row>
        <row r="399">
          <cell r="B399" t="str">
            <v>NA: NA</v>
          </cell>
          <cell r="C399" t="str">
            <v>1010TR: EPIS Contra TX Rita Securitiz</v>
          </cell>
          <cell r="D399" t="str">
            <v>Base: Base</v>
          </cell>
          <cell r="E399" t="str">
            <v>PLT_PLANT_BEGIN_BALANCE: Beg Plant in Service</v>
          </cell>
          <cell r="F399" t="str">
            <v>13710: 3710 Inst On Cust Prem</v>
          </cell>
          <cell r="H399" t="str">
            <v>NA: NA</v>
          </cell>
          <cell r="I399" t="str">
            <v>NA: NA</v>
          </cell>
          <cell r="K399">
            <v>-460.56081720263046</v>
          </cell>
        </row>
        <row r="400">
          <cell r="B400" t="str">
            <v>NA: NA</v>
          </cell>
          <cell r="C400" t="str">
            <v>1010TR: EPIS Contra TX Rita Securitiz</v>
          </cell>
          <cell r="D400" t="str">
            <v>Base: Base</v>
          </cell>
          <cell r="E400" t="str">
            <v>PLT_PLANT_END_BALANCE: End Plant in Service</v>
          </cell>
          <cell r="F400" t="str">
            <v>13710: 3710 Inst On Cust Prem</v>
          </cell>
          <cell r="H400" t="str">
            <v>NA: NA</v>
          </cell>
          <cell r="I400" t="str">
            <v>NA: NA</v>
          </cell>
          <cell r="K400">
            <v>-460.56081720263046</v>
          </cell>
        </row>
        <row r="401">
          <cell r="B401" t="str">
            <v>NA: NA</v>
          </cell>
          <cell r="C401" t="str">
            <v>1010TR: EPIS Contra TX Rita Securitiz</v>
          </cell>
          <cell r="D401" t="str">
            <v>Base: Base</v>
          </cell>
          <cell r="E401" t="str">
            <v>PLT_PLANT_BEGIN_BALANCE: Beg Plant in Service</v>
          </cell>
          <cell r="F401" t="str">
            <v>13670: 3670 Undrgrnd Cond &amp; Devices</v>
          </cell>
          <cell r="H401" t="str">
            <v>NA: NA</v>
          </cell>
          <cell r="I401" t="str">
            <v>NA: NA</v>
          </cell>
          <cell r="K401">
            <v>-1080011.7448104664</v>
          </cell>
        </row>
        <row r="402">
          <cell r="B402" t="str">
            <v>NA: NA</v>
          </cell>
          <cell r="C402" t="str">
            <v>1010TR: EPIS Contra TX Rita Securitiz</v>
          </cell>
          <cell r="D402" t="str">
            <v>Base: Base</v>
          </cell>
          <cell r="E402" t="str">
            <v>PLT_PLANT_END_BALANCE: End Plant in Service</v>
          </cell>
          <cell r="F402" t="str">
            <v>13670: 3670 Undrgrnd Cond &amp; Devices</v>
          </cell>
          <cell r="H402" t="str">
            <v>NA: NA</v>
          </cell>
          <cell r="I402" t="str">
            <v>NA: NA</v>
          </cell>
          <cell r="K402">
            <v>-1080011.7448104664</v>
          </cell>
        </row>
        <row r="403">
          <cell r="B403" t="str">
            <v>NA: NA</v>
          </cell>
          <cell r="C403" t="str">
            <v>4030TR: Depr Exp Contra TX Rita Secur</v>
          </cell>
          <cell r="D403" t="str">
            <v>Base: Base</v>
          </cell>
          <cell r="E403" t="str">
            <v>PLT_RESERVE_BOOK_DEPRECIATION_BASE: Book Depr Base</v>
          </cell>
          <cell r="F403" t="str">
            <v>13640: 3640 Poles, Twrs &amp; Fxtrs -Dist</v>
          </cell>
          <cell r="H403" t="str">
            <v>NA: NA</v>
          </cell>
          <cell r="I403" t="str">
            <v>NA: NA</v>
          </cell>
          <cell r="K403">
            <v>-628209.19428499218</v>
          </cell>
        </row>
        <row r="404">
          <cell r="B404" t="str">
            <v>NA: NA</v>
          </cell>
          <cell r="C404" t="str">
            <v>1082TA: COST REM ACC CON TX IKE SECUR</v>
          </cell>
          <cell r="D404" t="str">
            <v>Base: Base</v>
          </cell>
          <cell r="E404" t="str">
            <v>PLT_RESERVE_BEG_BAL_TOTAL: Beg Reserve Total</v>
          </cell>
          <cell r="F404" t="str">
            <v>13710: 3710 Inst On Cust Prem</v>
          </cell>
          <cell r="H404" t="str">
            <v>NA: NA</v>
          </cell>
          <cell r="I404" t="str">
            <v>NA: NA</v>
          </cell>
          <cell r="K404">
            <v>935.12552947084077</v>
          </cell>
        </row>
        <row r="405">
          <cell r="B405" t="str">
            <v>NA: NA</v>
          </cell>
          <cell r="C405" t="str">
            <v>1082TA: COST REM ACC CON TX IKE SECUR</v>
          </cell>
          <cell r="D405" t="str">
            <v>Base: Base</v>
          </cell>
          <cell r="E405" t="str">
            <v>PLT_RESERVE_END_BAL_TOTAL: End Reserve Total</v>
          </cell>
          <cell r="F405" t="str">
            <v>13710: 3710 Inst On Cust Prem</v>
          </cell>
          <cell r="H405" t="str">
            <v>NA: NA</v>
          </cell>
          <cell r="I405" t="str">
            <v>NA: NA</v>
          </cell>
          <cell r="K405">
            <v>935.12552947084077</v>
          </cell>
        </row>
        <row r="406">
          <cell r="B406" t="str">
            <v>NA: NA</v>
          </cell>
          <cell r="C406" t="str">
            <v>1010AM: Electric Plant In Service</v>
          </cell>
          <cell r="D406" t="str">
            <v>Base: Base</v>
          </cell>
          <cell r="E406" t="str">
            <v>PLT_PLANT_BEGIN_BALANCE: Beg Plant in Service</v>
          </cell>
          <cell r="F406" t="str">
            <v>13700: 3700 Meters (Customer)</v>
          </cell>
          <cell r="H406" t="str">
            <v>NA: NA</v>
          </cell>
          <cell r="I406" t="str">
            <v>NA: NA</v>
          </cell>
          <cell r="K406">
            <v>46609122.700000003</v>
          </cell>
        </row>
        <row r="407">
          <cell r="B407" t="str">
            <v>NA: NA</v>
          </cell>
          <cell r="C407" t="str">
            <v>1010AM: Electric Plant In Service</v>
          </cell>
          <cell r="D407" t="str">
            <v>Base: Base</v>
          </cell>
          <cell r="E407" t="str">
            <v>PLT_PLANT_END_BALANCE: End Plant in Service</v>
          </cell>
          <cell r="F407" t="str">
            <v>13700: 3700 Meters (Customer)</v>
          </cell>
          <cell r="H407" t="str">
            <v>NA: NA</v>
          </cell>
          <cell r="I407" t="str">
            <v>NA: NA</v>
          </cell>
          <cell r="K407">
            <v>46609122.700000003</v>
          </cell>
        </row>
        <row r="408">
          <cell r="B408" t="str">
            <v>NA: NA</v>
          </cell>
          <cell r="C408" t="str">
            <v>1080AM: Accum Prov Depr Plant Service</v>
          </cell>
          <cell r="D408" t="str">
            <v>Base: Base</v>
          </cell>
          <cell r="E408" t="str">
            <v>PLT_RESERVE_BEG_BAL_TOTAL: Beg Reserve Total</v>
          </cell>
          <cell r="F408" t="str">
            <v>13710: 3710 Inst On Cust Prem</v>
          </cell>
          <cell r="H408" t="str">
            <v>NA: NA</v>
          </cell>
          <cell r="I408" t="str">
            <v>NA: NA</v>
          </cell>
          <cell r="K408">
            <v>-1332310.2852379307</v>
          </cell>
        </row>
        <row r="409">
          <cell r="B409" t="str">
            <v>NA: NA</v>
          </cell>
          <cell r="C409" t="str">
            <v>1080AM: Accum Prov Depr Plant Service</v>
          </cell>
          <cell r="D409" t="str">
            <v>Base: Base</v>
          </cell>
          <cell r="E409" t="str">
            <v>PLT_RESERVE_END_BAL_TOTAL: End Reserve Total</v>
          </cell>
          <cell r="F409" t="str">
            <v>13710: 3710 Inst On Cust Prem</v>
          </cell>
          <cell r="H409" t="str">
            <v>NA: NA</v>
          </cell>
          <cell r="I409" t="str">
            <v>NA: NA</v>
          </cell>
          <cell r="K409">
            <v>-1332310.2852379307</v>
          </cell>
        </row>
        <row r="410">
          <cell r="B410" t="str">
            <v>NA: NA</v>
          </cell>
          <cell r="C410" t="str">
            <v>1010TA: Contra Asset-TX Ike Securiza</v>
          </cell>
          <cell r="D410" t="str">
            <v>Base: Base</v>
          </cell>
          <cell r="E410" t="str">
            <v>PLT_PLANT_BEGIN_BALANCE: Beg Plant in Service</v>
          </cell>
          <cell r="F410" t="str">
            <v>13651: 3651 Overhd Cond &amp; Devices - Dist</v>
          </cell>
          <cell r="H410" t="str">
            <v>NA: NA</v>
          </cell>
          <cell r="I410" t="str">
            <v>NA: NA</v>
          </cell>
          <cell r="K410">
            <v>-2762039.6478624567</v>
          </cell>
        </row>
        <row r="411">
          <cell r="B411" t="str">
            <v>NA: NA</v>
          </cell>
          <cell r="C411" t="str">
            <v>1010TA: Contra Asset-TX Ike Securiza</v>
          </cell>
          <cell r="D411" t="str">
            <v>Base: Base</v>
          </cell>
          <cell r="E411" t="str">
            <v>PLT_PLANT_END_BALANCE: End Plant in Service</v>
          </cell>
          <cell r="F411" t="str">
            <v>13651: 3651 Overhd Cond &amp; Devices - Dist</v>
          </cell>
          <cell r="H411" t="str">
            <v>NA: NA</v>
          </cell>
          <cell r="I411" t="str">
            <v>NA: NA</v>
          </cell>
          <cell r="K411">
            <v>-2762039.6478624567</v>
          </cell>
        </row>
        <row r="412">
          <cell r="B412" t="str">
            <v>NA: NA</v>
          </cell>
          <cell r="C412" t="str">
            <v>1080TR: Acc Pr EPIS Contra TX Rita Sec</v>
          </cell>
          <cell r="D412" t="str">
            <v>Base: Base</v>
          </cell>
          <cell r="E412" t="str">
            <v>PLT_RESERVE_BEG_BAL_TOTAL: Beg Reserve Total</v>
          </cell>
          <cell r="F412" t="str">
            <v>13660: 3660 Underground Conduit - Dist.</v>
          </cell>
          <cell r="H412" t="str">
            <v>NA: NA</v>
          </cell>
          <cell r="I412" t="str">
            <v>NA: NA</v>
          </cell>
          <cell r="K412">
            <v>-498.22930680485825</v>
          </cell>
        </row>
        <row r="413">
          <cell r="B413" t="str">
            <v>NA: NA</v>
          </cell>
          <cell r="C413" t="str">
            <v>1080TR: Acc Pr EPIS Contra TX Rita Sec</v>
          </cell>
          <cell r="D413" t="str">
            <v>Base: Base</v>
          </cell>
          <cell r="E413" t="str">
            <v>PLT_RESERVE_END_BAL_TOTAL: End Reserve Total</v>
          </cell>
          <cell r="F413" t="str">
            <v>13660: 3660 Underground Conduit - Dist.</v>
          </cell>
          <cell r="H413" t="str">
            <v>NA: NA</v>
          </cell>
          <cell r="I413" t="str">
            <v>NA: NA</v>
          </cell>
          <cell r="K413">
            <v>-498.22930680485825</v>
          </cell>
        </row>
        <row r="414">
          <cell r="B414" t="str">
            <v>NA: NA</v>
          </cell>
          <cell r="C414" t="str">
            <v>1080TA: ACC PR EPIS CONTRA TX IKE SEC</v>
          </cell>
          <cell r="D414" t="str">
            <v>Base: Base</v>
          </cell>
          <cell r="E414" t="str">
            <v>PLT_RESERVE_BEG_BAL_TOTAL: Beg Reserve Total</v>
          </cell>
          <cell r="F414" t="str">
            <v>13711: 3711 Inst On Cust Prem</v>
          </cell>
          <cell r="H414" t="str">
            <v>NA: NA</v>
          </cell>
          <cell r="I414" t="str">
            <v>NA: NA</v>
          </cell>
          <cell r="K414">
            <v>255423.37587707688</v>
          </cell>
        </row>
        <row r="415">
          <cell r="B415" t="str">
            <v>NA: NA</v>
          </cell>
          <cell r="C415" t="str">
            <v>1080TA: ACC PR EPIS CONTRA TX IKE SEC</v>
          </cell>
          <cell r="D415" t="str">
            <v>Base: Base</v>
          </cell>
          <cell r="E415" t="str">
            <v>PLT_RESERVE_END_BAL_TOTAL: End Reserve Total</v>
          </cell>
          <cell r="F415" t="str">
            <v>13711: 3711 Inst On Cust Prem</v>
          </cell>
          <cell r="H415" t="str">
            <v>NA: NA</v>
          </cell>
          <cell r="I415" t="str">
            <v>NA: NA</v>
          </cell>
          <cell r="K415">
            <v>255423.37587707688</v>
          </cell>
        </row>
        <row r="416">
          <cell r="B416" t="str">
            <v>NA: NA</v>
          </cell>
          <cell r="C416" t="str">
            <v>1082AM: Cost of Removal - Accrual</v>
          </cell>
          <cell r="D416" t="str">
            <v>Base: Base</v>
          </cell>
          <cell r="E416" t="str">
            <v>PLT_RESERVE_BEG_BAL_TOTAL: Beg Reserve Total</v>
          </cell>
          <cell r="F416" t="str">
            <v>13681: 3681 Line Transformers - Dist</v>
          </cell>
          <cell r="H416" t="str">
            <v>NA: NA</v>
          </cell>
          <cell r="I416" t="str">
            <v>NA: NA</v>
          </cell>
          <cell r="K416">
            <v>18754914.07</v>
          </cell>
        </row>
        <row r="417">
          <cell r="B417" t="str">
            <v>NA: NA</v>
          </cell>
          <cell r="C417" t="str">
            <v>1082AM: Cost of Removal - Accrual</v>
          </cell>
          <cell r="D417" t="str">
            <v>Base: Base</v>
          </cell>
          <cell r="E417" t="str">
            <v>PLT_RESERVE_END_BAL_TOTAL: End Reserve Total</v>
          </cell>
          <cell r="F417" t="str">
            <v>13681: 3681 Line Transformers - Dist</v>
          </cell>
          <cell r="H417" t="str">
            <v>NA: NA</v>
          </cell>
          <cell r="I417" t="str">
            <v>NA: NA</v>
          </cell>
          <cell r="K417">
            <v>18754914.07</v>
          </cell>
        </row>
        <row r="418">
          <cell r="B418" t="str">
            <v>NA: NA</v>
          </cell>
          <cell r="C418" t="str">
            <v>1010AM: Electric Plant In Service</v>
          </cell>
          <cell r="D418" t="str">
            <v>Base: Base</v>
          </cell>
          <cell r="E418" t="str">
            <v>PLT_PLANT_BEGIN_BALANCE: Beg Plant in Service</v>
          </cell>
          <cell r="F418" t="str">
            <v>13670: 3670 Undrgrnd Cond &amp; Devices</v>
          </cell>
          <cell r="H418" t="str">
            <v>NA: NA</v>
          </cell>
          <cell r="I418" t="str">
            <v>NA: NA</v>
          </cell>
          <cell r="K418">
            <v>36442581.605178401</v>
          </cell>
        </row>
        <row r="419">
          <cell r="B419" t="str">
            <v>NA: NA</v>
          </cell>
          <cell r="C419" t="str">
            <v>1010AM: Electric Plant In Service</v>
          </cell>
          <cell r="D419" t="str">
            <v>Base: Base</v>
          </cell>
          <cell r="E419" t="str">
            <v>PLT_PLANT_END_BALANCE: End Plant in Service</v>
          </cell>
          <cell r="F419" t="str">
            <v>13670: 3670 Undrgrnd Cond &amp; Devices</v>
          </cell>
          <cell r="H419" t="str">
            <v>NA: NA</v>
          </cell>
          <cell r="I419" t="str">
            <v>NA: NA</v>
          </cell>
          <cell r="K419">
            <v>36442581.605178401</v>
          </cell>
        </row>
        <row r="420">
          <cell r="B420" t="str">
            <v>NA: NA</v>
          </cell>
          <cell r="C420" t="str">
            <v>253101: Oth Def - Plant In Service</v>
          </cell>
          <cell r="D420" t="str">
            <v>Base: Base</v>
          </cell>
          <cell r="E420" t="str">
            <v>PLT_PLANT_BEGIN_BALANCE: Beg Plant in Service</v>
          </cell>
          <cell r="F420" t="str">
            <v>13681: 3681 Line Transformers - Dist</v>
          </cell>
          <cell r="H420" t="str">
            <v>NA: NA</v>
          </cell>
          <cell r="I420" t="str">
            <v>NA: NA</v>
          </cell>
          <cell r="K420">
            <v>-58919.519999999997</v>
          </cell>
        </row>
        <row r="421">
          <cell r="B421" t="str">
            <v>NA: NA</v>
          </cell>
          <cell r="C421" t="str">
            <v>253101: Oth Def - Plant In Service</v>
          </cell>
          <cell r="D421" t="str">
            <v>Base: Base</v>
          </cell>
          <cell r="E421" t="str">
            <v>PLT_PLANT_END_BALANCE: End Plant in Service</v>
          </cell>
          <cell r="F421" t="str">
            <v>13681: 3681 Line Transformers - Dist</v>
          </cell>
          <cell r="H421" t="str">
            <v>NA: NA</v>
          </cell>
          <cell r="I421" t="str">
            <v>NA: NA</v>
          </cell>
          <cell r="K421">
            <v>-58919.519999999997</v>
          </cell>
        </row>
        <row r="422">
          <cell r="B422" t="str">
            <v>NA: NA</v>
          </cell>
          <cell r="C422" t="str">
            <v>1080TR: Acc Pr EPIS Contra TX Rita Sec</v>
          </cell>
          <cell r="D422" t="str">
            <v>Base: Base</v>
          </cell>
          <cell r="E422" t="str">
            <v>PLT_RESERVE_BEG_BAL_TOTAL: Beg Reserve Total</v>
          </cell>
          <cell r="F422" t="str">
            <v>13730: 3730 St Ltng &amp; Sgnl Sys</v>
          </cell>
          <cell r="H422" t="str">
            <v>NA: NA</v>
          </cell>
          <cell r="I422" t="str">
            <v>NA: NA</v>
          </cell>
          <cell r="K422">
            <v>214499.9</v>
          </cell>
        </row>
        <row r="423">
          <cell r="B423" t="str">
            <v>NA: NA</v>
          </cell>
          <cell r="C423" t="str">
            <v>1080TR: Acc Pr EPIS Contra TX Rita Sec</v>
          </cell>
          <cell r="D423" t="str">
            <v>Base: Base</v>
          </cell>
          <cell r="E423" t="str">
            <v>PLT_RESERVE_END_BAL_TOTAL: End Reserve Total</v>
          </cell>
          <cell r="F423" t="str">
            <v>13730: 3730 St Ltng &amp; Sgnl Sys</v>
          </cell>
          <cell r="H423" t="str">
            <v>NA: NA</v>
          </cell>
          <cell r="I423" t="str">
            <v>NA: NA</v>
          </cell>
          <cell r="K423">
            <v>214499.9</v>
          </cell>
        </row>
        <row r="424">
          <cell r="B424" t="str">
            <v>NA: NA</v>
          </cell>
          <cell r="C424" t="str">
            <v>4040AM: Amort Limited Term Electrc Plt</v>
          </cell>
          <cell r="D424" t="str">
            <v>Base: Base</v>
          </cell>
          <cell r="E424" t="str">
            <v>PLT_RESERVE_BOOK_DEPRECIATION_BASE: Book Depr Base</v>
          </cell>
          <cell r="F424" t="str">
            <v>13038: 3030 10YR Life - Intangibles</v>
          </cell>
          <cell r="H424" t="str">
            <v>NA: NA</v>
          </cell>
          <cell r="I424" t="str">
            <v>NA: NA</v>
          </cell>
          <cell r="K424">
            <v>225832.44905083097</v>
          </cell>
        </row>
        <row r="425">
          <cell r="B425" t="str">
            <v>NA: NA</v>
          </cell>
          <cell r="C425" t="str">
            <v>4040AM: Amort Limited Term Electrc Plt</v>
          </cell>
          <cell r="D425" t="str">
            <v>Base: Base</v>
          </cell>
          <cell r="E425" t="str">
            <v>PLT_RESERVE_BOOK_DEPRECIATION_BASE: Book Depr Base</v>
          </cell>
          <cell r="F425" t="str">
            <v>13038: 3030 10YR Life - Intangibles</v>
          </cell>
          <cell r="H425" t="str">
            <v>NA: NA</v>
          </cell>
          <cell r="I425" t="str">
            <v>NA: NA</v>
          </cell>
          <cell r="K425">
            <v>55949.57708024422</v>
          </cell>
        </row>
        <row r="426">
          <cell r="B426" t="str">
            <v>NA: NA</v>
          </cell>
          <cell r="C426" t="str">
            <v>4040AM: Amort Limited Term Electrc Plt</v>
          </cell>
          <cell r="D426" t="str">
            <v>Base: Base</v>
          </cell>
          <cell r="E426" t="str">
            <v>PLT_RESERVE_BOOK_DEPRECIATION_BASE: Book Depr Base</v>
          </cell>
          <cell r="F426" t="str">
            <v>13038: 3030 10YR Life - Intangibles</v>
          </cell>
          <cell r="H426" t="str">
            <v>NA: NA</v>
          </cell>
          <cell r="I426" t="str">
            <v>NA: NA</v>
          </cell>
          <cell r="K426">
            <v>1530.5541758548236</v>
          </cell>
        </row>
        <row r="427">
          <cell r="B427" t="str">
            <v>NA: NA</v>
          </cell>
          <cell r="C427" t="str">
            <v>4040AM: Amort Limited Term Electrc Plt</v>
          </cell>
          <cell r="D427" t="str">
            <v>Base: Base</v>
          </cell>
          <cell r="E427" t="str">
            <v>PLT_RESERVE_BOOK_DEPRECIATION_BASE: Book Depr Base</v>
          </cell>
          <cell r="F427" t="str">
            <v>13038: 3030 10YR Life - Intangibles</v>
          </cell>
          <cell r="H427" t="str">
            <v>NA: NA</v>
          </cell>
          <cell r="I427" t="str">
            <v>NA: NA</v>
          </cell>
          <cell r="K427">
            <v>172121.67609204436</v>
          </cell>
        </row>
        <row r="428">
          <cell r="B428" t="str">
            <v>NA: NA</v>
          </cell>
          <cell r="C428" t="str">
            <v>4040AM: Amort Limited Term Electrc Plt</v>
          </cell>
          <cell r="D428" t="str">
            <v>Base: Base</v>
          </cell>
          <cell r="E428" t="str">
            <v>PLT_RESERVE_BOOK_DEPRECIATION_BASE: Book Depr Base</v>
          </cell>
          <cell r="F428" t="str">
            <v>13038: 3030 10YR Life - Intangibles</v>
          </cell>
          <cell r="H428" t="str">
            <v>NA: NA</v>
          </cell>
          <cell r="I428" t="str">
            <v>NA: NA</v>
          </cell>
          <cell r="K428">
            <v>94205.650314730548</v>
          </cell>
        </row>
        <row r="429">
          <cell r="B429" t="str">
            <v>NA: NA</v>
          </cell>
          <cell r="C429" t="str">
            <v>4040AM: Amort Limited Term Electrc Plt</v>
          </cell>
          <cell r="D429" t="str">
            <v>Base: Base</v>
          </cell>
          <cell r="E429" t="str">
            <v>PLT_RESERVE_BOOK_DEPRECIATION_BASE: Book Depr Base</v>
          </cell>
          <cell r="F429" t="str">
            <v>13038: 3030 10YR Life - Intangibles</v>
          </cell>
          <cell r="H429" t="str">
            <v>NA: NA</v>
          </cell>
          <cell r="I429" t="str">
            <v>NA: NA</v>
          </cell>
          <cell r="K429">
            <v>18533.860636723661</v>
          </cell>
        </row>
        <row r="430">
          <cell r="B430" t="str">
            <v>NA: NA</v>
          </cell>
          <cell r="C430" t="str">
            <v>4040AM: Amort Limited Term Electrc Plt</v>
          </cell>
          <cell r="D430" t="str">
            <v>Base: Base</v>
          </cell>
          <cell r="E430" t="str">
            <v>PLT_RESERVE_BOOK_DEPRECIATION_BASE: Book Depr Base</v>
          </cell>
          <cell r="F430" t="str">
            <v>13038: 3030 10YR Life - Intangibles</v>
          </cell>
          <cell r="H430" t="str">
            <v>NA: NA</v>
          </cell>
          <cell r="I430" t="str">
            <v>NA: NA</v>
          </cell>
          <cell r="K430">
            <v>60295.589161800752</v>
          </cell>
        </row>
        <row r="431">
          <cell r="B431" t="str">
            <v>NA: NA</v>
          </cell>
          <cell r="C431" t="str">
            <v>4040AM: Amort Limited Term Electrc Plt</v>
          </cell>
          <cell r="D431" t="str">
            <v>Base: Base</v>
          </cell>
          <cell r="E431" t="str">
            <v>PLT_RESERVE_BOOK_DEPRECIATION_BASE: Book Depr Base</v>
          </cell>
          <cell r="F431" t="str">
            <v>13038: 3030 10YR Life - Intangibles</v>
          </cell>
          <cell r="H431" t="str">
            <v>NA: NA</v>
          </cell>
          <cell r="I431" t="str">
            <v>NA: NA</v>
          </cell>
          <cell r="K431">
            <v>21369.375863311212</v>
          </cell>
        </row>
        <row r="432">
          <cell r="B432" t="str">
            <v>NA: NA</v>
          </cell>
          <cell r="C432" t="str">
            <v>1080AM: Accum Prov Depr Plant Service</v>
          </cell>
          <cell r="D432" t="str">
            <v>Base: Base</v>
          </cell>
          <cell r="E432" t="str">
            <v>PLT_RESERVE_BEG_BAL_TOTAL: Beg Reserve Total</v>
          </cell>
          <cell r="F432" t="str">
            <v>13651: 3651 Overhd Cond &amp; Devices - Dist</v>
          </cell>
          <cell r="H432" t="str">
            <v>NA: NA</v>
          </cell>
          <cell r="I432" t="str">
            <v>NA: NA</v>
          </cell>
          <cell r="K432">
            <v>-5997531.986606542</v>
          </cell>
        </row>
        <row r="433">
          <cell r="B433" t="str">
            <v>NA: NA</v>
          </cell>
          <cell r="C433" t="str">
            <v>1080AM: Accum Prov Depr Plant Service</v>
          </cell>
          <cell r="D433" t="str">
            <v>Base: Base</v>
          </cell>
          <cell r="E433" t="str">
            <v>PLT_RESERVE_END_BAL_TOTAL: End Reserve Total</v>
          </cell>
          <cell r="F433" t="str">
            <v>13651: 3651 Overhd Cond &amp; Devices - Dist</v>
          </cell>
          <cell r="H433" t="str">
            <v>NA: NA</v>
          </cell>
          <cell r="I433" t="str">
            <v>NA: NA</v>
          </cell>
          <cell r="K433">
            <v>-5997531.986606542</v>
          </cell>
        </row>
        <row r="434">
          <cell r="B434" t="str">
            <v>NA: NA</v>
          </cell>
          <cell r="C434" t="str">
            <v>108220: Rwip - Removal Cost</v>
          </cell>
          <cell r="D434" t="str">
            <v>Base: Base</v>
          </cell>
          <cell r="E434" t="str">
            <v>PLT_RESERVE_BEG_BAL_TOTAL: Beg Reserve Total</v>
          </cell>
          <cell r="F434" t="str">
            <v>13692: 3692 Services, Underground-Dist</v>
          </cell>
          <cell r="H434" t="str">
            <v>NA: NA</v>
          </cell>
          <cell r="I434" t="str">
            <v>NA: NA</v>
          </cell>
          <cell r="K434">
            <v>145030.31</v>
          </cell>
        </row>
        <row r="435">
          <cell r="B435" t="str">
            <v>NA: NA</v>
          </cell>
          <cell r="C435" t="str">
            <v>108220: Rwip - Removal Cost</v>
          </cell>
          <cell r="D435" t="str">
            <v>Base: Base</v>
          </cell>
          <cell r="E435" t="str">
            <v>PLT_RESERVE_END_BAL_TOTAL: End Reserve Total</v>
          </cell>
          <cell r="F435" t="str">
            <v>13692: 3692 Services, Underground-Dist</v>
          </cell>
          <cell r="H435" t="str">
            <v>NA: NA</v>
          </cell>
          <cell r="I435" t="str">
            <v>NA: NA</v>
          </cell>
          <cell r="K435">
            <v>145030.31</v>
          </cell>
        </row>
        <row r="436">
          <cell r="B436" t="str">
            <v>NA: NA</v>
          </cell>
          <cell r="C436" t="str">
            <v>1010AM: Electric Plant In Service</v>
          </cell>
          <cell r="D436" t="str">
            <v>Base: Base</v>
          </cell>
          <cell r="E436" t="str">
            <v>PLT_PLANT_BEGIN_BALANCE: Beg Plant in Service</v>
          </cell>
          <cell r="F436" t="str">
            <v>13653: 3653 Cost Of Clrng ROW - Dist</v>
          </cell>
          <cell r="H436" t="str">
            <v>NA: NA</v>
          </cell>
          <cell r="I436" t="str">
            <v>NA: NA</v>
          </cell>
          <cell r="K436">
            <v>5898999.3753088005</v>
          </cell>
        </row>
        <row r="437">
          <cell r="B437" t="str">
            <v>NA: NA</v>
          </cell>
          <cell r="C437" t="str">
            <v>1010AM: Electric Plant In Service</v>
          </cell>
          <cell r="D437" t="str">
            <v>Base: Base</v>
          </cell>
          <cell r="E437" t="str">
            <v>PLT_PLANT_END_BALANCE: End Plant in Service</v>
          </cell>
          <cell r="F437" t="str">
            <v>13653: 3653 Cost Of Clrng ROW - Dist</v>
          </cell>
          <cell r="H437" t="str">
            <v>NA: NA</v>
          </cell>
          <cell r="I437" t="str">
            <v>NA: NA</v>
          </cell>
          <cell r="K437">
            <v>5898999.3753088005</v>
          </cell>
        </row>
        <row r="438">
          <cell r="B438" t="str">
            <v>NA: NA</v>
          </cell>
          <cell r="C438" t="str">
            <v>1082AM: Cost of Removal - Accrual</v>
          </cell>
          <cell r="D438" t="str">
            <v>Base: Base</v>
          </cell>
          <cell r="E438" t="str">
            <v>PLT_RESERVE_BEG_BAL_TOTAL: Beg Reserve Total</v>
          </cell>
          <cell r="F438" t="str">
            <v>13601: 3601 Land</v>
          </cell>
          <cell r="H438" t="str">
            <v>NA: NA</v>
          </cell>
          <cell r="I438" t="str">
            <v>NA: NA</v>
          </cell>
          <cell r="K438">
            <v>119.18999999999998</v>
          </cell>
        </row>
        <row r="439">
          <cell r="B439" t="str">
            <v>NA: NA</v>
          </cell>
          <cell r="C439" t="str">
            <v>1082AM: Cost of Removal - Accrual</v>
          </cell>
          <cell r="D439" t="str">
            <v>Base: Base</v>
          </cell>
          <cell r="E439" t="str">
            <v>PLT_RESERVE_END_BAL_TOTAL: End Reserve Total</v>
          </cell>
          <cell r="F439" t="str">
            <v>13601: 3601 Land</v>
          </cell>
          <cell r="H439" t="str">
            <v>NA: NA</v>
          </cell>
          <cell r="I439" t="str">
            <v>NA: NA</v>
          </cell>
          <cell r="K439">
            <v>119.18999999999998</v>
          </cell>
        </row>
        <row r="440">
          <cell r="B440" t="str">
            <v>NA: NA</v>
          </cell>
          <cell r="C440" t="str">
            <v>1010AM: Electric Plant In Service</v>
          </cell>
          <cell r="D440" t="str">
            <v>Base: Base</v>
          </cell>
          <cell r="E440" t="str">
            <v>PLT_PLANT_BEGIN_BALANCE: Beg Plant in Service</v>
          </cell>
          <cell r="F440" t="str">
            <v>13038: 3030 10YR Life - Intangibles</v>
          </cell>
          <cell r="H440" t="str">
            <v>NA: NA</v>
          </cell>
          <cell r="I440" t="str">
            <v>NA: NA</v>
          </cell>
          <cell r="K440">
            <v>4087247.8354186374</v>
          </cell>
        </row>
        <row r="441">
          <cell r="B441" t="str">
            <v>NA: NA</v>
          </cell>
          <cell r="C441" t="str">
            <v>1010AM: Electric Plant In Service</v>
          </cell>
          <cell r="D441" t="str">
            <v>Base: Base</v>
          </cell>
          <cell r="E441" t="str">
            <v>PLT_PLANT_END_BALANCE: End Plant in Service</v>
          </cell>
          <cell r="F441" t="str">
            <v>13038: 3030 10YR Life - Intangibles</v>
          </cell>
          <cell r="H441" t="str">
            <v>NA: NA</v>
          </cell>
          <cell r="I441" t="str">
            <v>NA: NA</v>
          </cell>
          <cell r="K441">
            <v>4087247.8354186374</v>
          </cell>
        </row>
        <row r="442">
          <cell r="B442" t="str">
            <v>NA: NA</v>
          </cell>
          <cell r="C442" t="str">
            <v>1010AM: Electric Plant In Service</v>
          </cell>
          <cell r="D442" t="str">
            <v>Base: Base</v>
          </cell>
          <cell r="E442" t="str">
            <v>PLT_PLANT_BEGIN_BALANCE: Beg Plant in Service</v>
          </cell>
          <cell r="F442" t="str">
            <v>13038: 3030 10YR Life - Intangibles</v>
          </cell>
          <cell r="H442" t="str">
            <v>NA: NA</v>
          </cell>
          <cell r="I442" t="str">
            <v>NA: NA</v>
          </cell>
          <cell r="K442">
            <v>1012961.4147307507</v>
          </cell>
        </row>
        <row r="443">
          <cell r="B443" t="str">
            <v>NA: NA</v>
          </cell>
          <cell r="C443" t="str">
            <v>1010AM: Electric Plant In Service</v>
          </cell>
          <cell r="D443" t="str">
            <v>Base: Base</v>
          </cell>
          <cell r="E443" t="str">
            <v>PLT_PLANT_END_BALANCE: End Plant in Service</v>
          </cell>
          <cell r="F443" t="str">
            <v>13038: 3030 10YR Life - Intangibles</v>
          </cell>
          <cell r="H443" t="str">
            <v>NA: NA</v>
          </cell>
          <cell r="I443" t="str">
            <v>NA: NA</v>
          </cell>
          <cell r="K443">
            <v>1012961.4147307507</v>
          </cell>
        </row>
        <row r="444">
          <cell r="B444" t="str">
            <v>NA: NA</v>
          </cell>
          <cell r="C444" t="str">
            <v>1010AM: Electric Plant In Service</v>
          </cell>
          <cell r="D444" t="str">
            <v>Base: Base</v>
          </cell>
          <cell r="E444" t="str">
            <v>PLT_PLANT_BEGIN_BALANCE: Beg Plant in Service</v>
          </cell>
          <cell r="F444" t="str">
            <v>13038: 3030 10YR Life - Intangibles</v>
          </cell>
          <cell r="H444" t="str">
            <v>NA: NA</v>
          </cell>
          <cell r="I444" t="str">
            <v>NA: NA</v>
          </cell>
          <cell r="K444">
            <v>26768.836461251583</v>
          </cell>
        </row>
        <row r="445">
          <cell r="B445" t="str">
            <v>NA: NA</v>
          </cell>
          <cell r="C445" t="str">
            <v>1010AM: Electric Plant In Service</v>
          </cell>
          <cell r="D445" t="str">
            <v>Base: Base</v>
          </cell>
          <cell r="E445" t="str">
            <v>PLT_PLANT_END_BALANCE: End Plant in Service</v>
          </cell>
          <cell r="F445" t="str">
            <v>13038: 3030 10YR Life - Intangibles</v>
          </cell>
          <cell r="H445" t="str">
            <v>NA: NA</v>
          </cell>
          <cell r="I445" t="str">
            <v>NA: NA</v>
          </cell>
          <cell r="K445">
            <v>26768.836461251583</v>
          </cell>
        </row>
        <row r="446">
          <cell r="B446" t="str">
            <v>NA: NA</v>
          </cell>
          <cell r="C446" t="str">
            <v>1010AM: Electric Plant In Service</v>
          </cell>
          <cell r="D446" t="str">
            <v>Base: Base</v>
          </cell>
          <cell r="E446" t="str">
            <v>PLT_PLANT_BEGIN_BALANCE: Beg Plant in Service</v>
          </cell>
          <cell r="F446" t="str">
            <v>13038: 3030 10YR Life - Intangibles</v>
          </cell>
          <cell r="H446" t="str">
            <v>NA: NA</v>
          </cell>
          <cell r="I446" t="str">
            <v>NA: NA</v>
          </cell>
          <cell r="K446">
            <v>3118878.6908565452</v>
          </cell>
        </row>
        <row r="447">
          <cell r="B447" t="str">
            <v>NA: NA</v>
          </cell>
          <cell r="C447" t="str">
            <v>1010AM: Electric Plant In Service</v>
          </cell>
          <cell r="D447" t="str">
            <v>Base: Base</v>
          </cell>
          <cell r="E447" t="str">
            <v>PLT_PLANT_END_BALANCE: End Plant in Service</v>
          </cell>
          <cell r="F447" t="str">
            <v>13038: 3030 10YR Life - Intangibles</v>
          </cell>
          <cell r="H447" t="str">
            <v>NA: NA</v>
          </cell>
          <cell r="I447" t="str">
            <v>NA: NA</v>
          </cell>
          <cell r="K447">
            <v>3118878.6908565452</v>
          </cell>
        </row>
        <row r="448">
          <cell r="B448" t="str">
            <v>NA: NA</v>
          </cell>
          <cell r="C448" t="str">
            <v>1010AM: Electric Plant In Service</v>
          </cell>
          <cell r="D448" t="str">
            <v>Base: Base</v>
          </cell>
          <cell r="E448" t="str">
            <v>PLT_PLANT_BEGIN_BALANCE: Beg Plant in Service</v>
          </cell>
          <cell r="F448" t="str">
            <v>13038: 3030 10YR Life - Intangibles</v>
          </cell>
          <cell r="H448" t="str">
            <v>NA: NA</v>
          </cell>
          <cell r="I448" t="str">
            <v>NA: NA</v>
          </cell>
          <cell r="K448">
            <v>1699889.9342294252</v>
          </cell>
        </row>
        <row r="449">
          <cell r="B449" t="str">
            <v>NA: NA</v>
          </cell>
          <cell r="C449" t="str">
            <v>1010AM: Electric Plant In Service</v>
          </cell>
          <cell r="D449" t="str">
            <v>Base: Base</v>
          </cell>
          <cell r="E449" t="str">
            <v>PLT_PLANT_END_BALANCE: End Plant in Service</v>
          </cell>
          <cell r="F449" t="str">
            <v>13038: 3030 10YR Life - Intangibles</v>
          </cell>
          <cell r="H449" t="str">
            <v>NA: NA</v>
          </cell>
          <cell r="I449" t="str">
            <v>NA: NA</v>
          </cell>
          <cell r="K449">
            <v>1699889.9342294252</v>
          </cell>
        </row>
        <row r="450">
          <cell r="B450" t="str">
            <v>NA: NA</v>
          </cell>
          <cell r="C450" t="str">
            <v>1010AM: Electric Plant In Service</v>
          </cell>
          <cell r="D450" t="str">
            <v>Base: Base</v>
          </cell>
          <cell r="E450" t="str">
            <v>PLT_PLANT_BEGIN_BALANCE: Beg Plant in Service</v>
          </cell>
          <cell r="F450" t="str">
            <v>13038: 3030 10YR Life - Intangibles</v>
          </cell>
          <cell r="H450" t="str">
            <v>NA: NA</v>
          </cell>
          <cell r="I450" t="str">
            <v>NA: NA</v>
          </cell>
          <cell r="K450">
            <v>338583.37352829654</v>
          </cell>
        </row>
        <row r="451">
          <cell r="B451" t="str">
            <v>NA: NA</v>
          </cell>
          <cell r="C451" t="str">
            <v>1010AM: Electric Plant In Service</v>
          </cell>
          <cell r="D451" t="str">
            <v>Base: Base</v>
          </cell>
          <cell r="E451" t="str">
            <v>PLT_PLANT_END_BALANCE: End Plant in Service</v>
          </cell>
          <cell r="F451" t="str">
            <v>13038: 3030 10YR Life - Intangibles</v>
          </cell>
          <cell r="H451" t="str">
            <v>NA: NA</v>
          </cell>
          <cell r="I451" t="str">
            <v>NA: NA</v>
          </cell>
          <cell r="K451">
            <v>338583.37352829654</v>
          </cell>
        </row>
        <row r="452">
          <cell r="B452" t="str">
            <v>NA: NA</v>
          </cell>
          <cell r="C452" t="str">
            <v>1010AM: Electric Plant In Service</v>
          </cell>
          <cell r="D452" t="str">
            <v>Base: Base</v>
          </cell>
          <cell r="E452" t="str">
            <v>PLT_PLANT_BEGIN_BALANCE: Beg Plant in Service</v>
          </cell>
          <cell r="F452" t="str">
            <v>13038: 3030 10YR Life - Intangibles</v>
          </cell>
          <cell r="H452" t="str">
            <v>NA: NA</v>
          </cell>
          <cell r="I452" t="str">
            <v>NA: NA</v>
          </cell>
          <cell r="K452">
            <v>1092216.5768205321</v>
          </cell>
        </row>
        <row r="453">
          <cell r="B453" t="str">
            <v>NA: NA</v>
          </cell>
          <cell r="C453" t="str">
            <v>1010AM: Electric Plant In Service</v>
          </cell>
          <cell r="D453" t="str">
            <v>Base: Base</v>
          </cell>
          <cell r="E453" t="str">
            <v>PLT_PLANT_END_BALANCE: End Plant in Service</v>
          </cell>
          <cell r="F453" t="str">
            <v>13038: 3030 10YR Life - Intangibles</v>
          </cell>
          <cell r="H453" t="str">
            <v>NA: NA</v>
          </cell>
          <cell r="I453" t="str">
            <v>NA: NA</v>
          </cell>
          <cell r="K453">
            <v>1092216.5768205321</v>
          </cell>
        </row>
        <row r="454">
          <cell r="B454" t="str">
            <v>NA: NA</v>
          </cell>
          <cell r="C454" t="str">
            <v>1010AM: Electric Plant In Service</v>
          </cell>
          <cell r="D454" t="str">
            <v>Base: Base</v>
          </cell>
          <cell r="E454" t="str">
            <v>PLT_PLANT_BEGIN_BALANCE: Beg Plant in Service</v>
          </cell>
          <cell r="F454" t="str">
            <v>13038: 3030 10YR Life - Intangibles</v>
          </cell>
          <cell r="H454" t="str">
            <v>NA: NA</v>
          </cell>
          <cell r="I454" t="str">
            <v>NA: NA</v>
          </cell>
          <cell r="K454">
            <v>381669.39513575949</v>
          </cell>
        </row>
        <row r="455">
          <cell r="B455" t="str">
            <v>NA: NA</v>
          </cell>
          <cell r="C455" t="str">
            <v>1010AM: Electric Plant In Service</v>
          </cell>
          <cell r="D455" t="str">
            <v>Base: Base</v>
          </cell>
          <cell r="E455" t="str">
            <v>PLT_PLANT_END_BALANCE: End Plant in Service</v>
          </cell>
          <cell r="F455" t="str">
            <v>13038: 3030 10YR Life - Intangibles</v>
          </cell>
          <cell r="H455" t="str">
            <v>NA: NA</v>
          </cell>
          <cell r="I455" t="str">
            <v>NA: NA</v>
          </cell>
          <cell r="K455">
            <v>381669.39513575949</v>
          </cell>
        </row>
        <row r="456">
          <cell r="B456" t="str">
            <v>NA: NA</v>
          </cell>
          <cell r="C456" t="str">
            <v>1082TA: COST REM ACC CON TX IKE SECUR</v>
          </cell>
          <cell r="D456" t="str">
            <v>Base: Base</v>
          </cell>
          <cell r="E456" t="str">
            <v>PLT_RESERVE_BEG_BAL_TOTAL: Beg Reserve Total</v>
          </cell>
          <cell r="F456" t="str">
            <v>13640: 3640 Poles, Twrs &amp; Fxtrs -Dist</v>
          </cell>
          <cell r="H456" t="str">
            <v>NA: NA</v>
          </cell>
          <cell r="I456" t="str">
            <v>NA: NA</v>
          </cell>
          <cell r="K456">
            <v>871988.01852736529</v>
          </cell>
        </row>
        <row r="457">
          <cell r="B457" t="str">
            <v>NA: NA</v>
          </cell>
          <cell r="C457" t="str">
            <v>1082TA: COST REM ACC CON TX IKE SECUR</v>
          </cell>
          <cell r="D457" t="str">
            <v>Base: Base</v>
          </cell>
          <cell r="E457" t="str">
            <v>PLT_RESERVE_END_BAL_TOTAL: End Reserve Total</v>
          </cell>
          <cell r="F457" t="str">
            <v>13640: 3640 Poles, Twrs &amp; Fxtrs -Dist</v>
          </cell>
          <cell r="H457" t="str">
            <v>NA: NA</v>
          </cell>
          <cell r="I457" t="str">
            <v>NA: NA</v>
          </cell>
          <cell r="K457">
            <v>871988.01852736529</v>
          </cell>
        </row>
        <row r="458">
          <cell r="B458" t="str">
            <v>NA: NA</v>
          </cell>
          <cell r="C458" t="str">
            <v>106000: Completed Projcts Unclassified</v>
          </cell>
          <cell r="D458" t="str">
            <v>Base: Base</v>
          </cell>
          <cell r="E458" t="str">
            <v>PLT_PLANT_BEGIN_BALANCE: Beg Plant in Service</v>
          </cell>
          <cell r="F458" t="str">
            <v>13710: 3710 Inst On Cust Prem</v>
          </cell>
          <cell r="H458" t="str">
            <v>NA: NA</v>
          </cell>
          <cell r="I458" t="str">
            <v>NA: NA</v>
          </cell>
          <cell r="K458">
            <v>18878.956795342354</v>
          </cell>
        </row>
        <row r="459">
          <cell r="B459" t="str">
            <v>NA: NA</v>
          </cell>
          <cell r="C459" t="str">
            <v>106000: Completed Projcts Unclassified</v>
          </cell>
          <cell r="D459" t="str">
            <v>Base: Base</v>
          </cell>
          <cell r="E459" t="str">
            <v>PLT_PLANT_END_BALANCE: End Plant in Service</v>
          </cell>
          <cell r="F459" t="str">
            <v>13710: 3710 Inst On Cust Prem</v>
          </cell>
          <cell r="H459" t="str">
            <v>NA: NA</v>
          </cell>
          <cell r="I459" t="str">
            <v>NA: NA</v>
          </cell>
          <cell r="K459">
            <v>18878.956795342354</v>
          </cell>
        </row>
        <row r="460">
          <cell r="B460" t="str">
            <v>NA: NA</v>
          </cell>
          <cell r="C460" t="str">
            <v>4030TR: Depr Exp Contra TX Rita Secur</v>
          </cell>
          <cell r="D460" t="str">
            <v>Base: Base</v>
          </cell>
          <cell r="E460" t="str">
            <v>PLT_RESERVE_BOOK_DEPRECIATION_BASE: Book Depr Base</v>
          </cell>
          <cell r="F460" t="str">
            <v>13692: 3692 Services, Underground-Dist</v>
          </cell>
          <cell r="H460" t="str">
            <v>NA: NA</v>
          </cell>
          <cell r="I460" t="str">
            <v>NA: NA</v>
          </cell>
          <cell r="K460">
            <v>-2799.3483702778394</v>
          </cell>
        </row>
        <row r="461">
          <cell r="B461" t="str">
            <v>NA: NA</v>
          </cell>
          <cell r="C461" t="str">
            <v>253108: Oth Def - Accumulated Depr</v>
          </cell>
          <cell r="D461" t="str">
            <v>Base: Base</v>
          </cell>
          <cell r="E461" t="str">
            <v>PLT_RESERVE_BEG_BAL_TOTAL: Beg Reserve Total</v>
          </cell>
          <cell r="F461" t="str">
            <v>13681: 3681 Line Transformers - Dist</v>
          </cell>
          <cell r="H461" t="str">
            <v>NA: NA</v>
          </cell>
          <cell r="I461" t="str">
            <v>NA: NA</v>
          </cell>
          <cell r="K461">
            <v>2389.11</v>
          </cell>
        </row>
        <row r="462">
          <cell r="B462" t="str">
            <v>NA: NA</v>
          </cell>
          <cell r="C462" t="str">
            <v>253108: Oth Def - Accumulated Depr</v>
          </cell>
          <cell r="D462" t="str">
            <v>Base: Base</v>
          </cell>
          <cell r="E462" t="str">
            <v>PLT_RESERVE_END_BAL_TOTAL: End Reserve Total</v>
          </cell>
          <cell r="F462" t="str">
            <v>13681: 3681 Line Transformers - Dist</v>
          </cell>
          <cell r="H462" t="str">
            <v>NA: NA</v>
          </cell>
          <cell r="I462" t="str">
            <v>NA: NA</v>
          </cell>
          <cell r="K462">
            <v>2389.11</v>
          </cell>
        </row>
        <row r="463">
          <cell r="B463" t="str">
            <v>NA: NA</v>
          </cell>
          <cell r="C463" t="str">
            <v>4030TR: Depr Exp Contra TX Rita Secur</v>
          </cell>
          <cell r="D463" t="str">
            <v>Base: Base</v>
          </cell>
          <cell r="E463" t="str">
            <v>PLT_RESERVE_BOOK_DEPRECIATION_BASE: Book Depr Base</v>
          </cell>
          <cell r="F463" t="str">
            <v>13660: 3660 Underground Conduit - Dist.</v>
          </cell>
          <cell r="H463" t="str">
            <v>NA: NA</v>
          </cell>
          <cell r="I463" t="str">
            <v>NA: NA</v>
          </cell>
          <cell r="K463">
            <v>113.72131966782318</v>
          </cell>
        </row>
        <row r="464">
          <cell r="B464" t="str">
            <v>NA: NA</v>
          </cell>
          <cell r="C464" t="str">
            <v>4040AM: Amort Limited Term Electrc Plt</v>
          </cell>
          <cell r="D464" t="str">
            <v>Base: Base</v>
          </cell>
          <cell r="E464" t="str">
            <v>PLT_RESERVE_BOOK_DEPRECIATION_BASE: Book Depr Base</v>
          </cell>
          <cell r="F464" t="str">
            <v>130320: 3030 20YR Life - Intangibles</v>
          </cell>
          <cell r="H464" t="str">
            <v>NA: NA</v>
          </cell>
          <cell r="I464" t="str">
            <v>NA: NA</v>
          </cell>
          <cell r="K464">
            <v>-1.8307119679367309E-29</v>
          </cell>
        </row>
        <row r="465">
          <cell r="B465" t="str">
            <v>NA: NA</v>
          </cell>
          <cell r="C465" t="str">
            <v>4040AM: Amort Limited Term Electrc Plt</v>
          </cell>
          <cell r="D465" t="str">
            <v>Base: Base</v>
          </cell>
          <cell r="E465" t="str">
            <v>PLT_RESERVE_BOOK_DEPRECIATION_BASE: Book Depr Base</v>
          </cell>
          <cell r="F465" t="str">
            <v>130320: 3030 20YR Life - Intangibles</v>
          </cell>
          <cell r="H465" t="str">
            <v>NA: NA</v>
          </cell>
          <cell r="I465" t="str">
            <v>NA: NA</v>
          </cell>
          <cell r="K465">
            <v>5.9509694537610078E-29</v>
          </cell>
        </row>
        <row r="466">
          <cell r="B466" t="str">
            <v>NA: NA</v>
          </cell>
          <cell r="C466" t="str">
            <v>4040AM: Amort Limited Term Electrc Plt</v>
          </cell>
          <cell r="D466" t="str">
            <v>Base: Base</v>
          </cell>
          <cell r="E466" t="str">
            <v>PLT_RESERVE_BOOK_DEPRECIATION_BASE: Book Depr Base</v>
          </cell>
          <cell r="F466" t="str">
            <v>130320: 3030 20YR Life - Intangibles</v>
          </cell>
          <cell r="H466" t="str">
            <v>NA: NA</v>
          </cell>
          <cell r="I466" t="str">
            <v>NA: NA</v>
          </cell>
          <cell r="K466">
            <v>2.623393918167407E-28</v>
          </cell>
        </row>
        <row r="467">
          <cell r="B467" t="str">
            <v>NA: NA</v>
          </cell>
          <cell r="C467" t="str">
            <v>4040AM: Amort Limited Term Electrc Plt</v>
          </cell>
          <cell r="D467" t="str">
            <v>Base: Base</v>
          </cell>
          <cell r="E467" t="str">
            <v>PLT_RESERVE_BOOK_DEPRECIATION_BASE: Book Depr Base</v>
          </cell>
          <cell r="F467" t="str">
            <v>130320: 3030 20YR Life - Intangibles</v>
          </cell>
          <cell r="H467" t="str">
            <v>NA: NA</v>
          </cell>
          <cell r="I467" t="str">
            <v>NA: NA</v>
          </cell>
          <cell r="K467">
            <v>2.5322800984283913E-29</v>
          </cell>
        </row>
        <row r="468">
          <cell r="B468" t="str">
            <v>NA: NA</v>
          </cell>
          <cell r="C468" t="str">
            <v>4040AM: Amort Limited Term Electrc Plt</v>
          </cell>
          <cell r="D468" t="str">
            <v>Base: Base</v>
          </cell>
          <cell r="E468" t="str">
            <v>PLT_RESERVE_BOOK_DEPRECIATION_BASE: Book Depr Base</v>
          </cell>
          <cell r="F468" t="str">
            <v>130320: 3030 20YR Life - Intangibles</v>
          </cell>
          <cell r="H468" t="str">
            <v>NA: NA</v>
          </cell>
          <cell r="I468" t="str">
            <v>NA: NA</v>
          </cell>
          <cell r="K468">
            <v>-5.6083079980556308E-31</v>
          </cell>
        </row>
        <row r="469">
          <cell r="B469" t="str">
            <v>NA: NA</v>
          </cell>
          <cell r="C469" t="str">
            <v>4040AM: Amort Limited Term Electrc Plt</v>
          </cell>
          <cell r="D469" t="str">
            <v>Base: Base</v>
          </cell>
          <cell r="E469" t="str">
            <v>PLT_RESERVE_BOOK_DEPRECIATION_BASE: Book Depr Base</v>
          </cell>
          <cell r="F469" t="str">
            <v>130320: 3030 20YR Life - Intangibles</v>
          </cell>
          <cell r="H469" t="str">
            <v>NA: NA</v>
          </cell>
          <cell r="I469" t="str">
            <v>NA: NA</v>
          </cell>
          <cell r="K469">
            <v>-3.5169791900444191E-29</v>
          </cell>
        </row>
        <row r="470">
          <cell r="B470" t="str">
            <v>NA: NA</v>
          </cell>
          <cell r="C470" t="str">
            <v>4040AM: Amort Limited Term Electrc Plt</v>
          </cell>
          <cell r="D470" t="str">
            <v>Base: Base</v>
          </cell>
          <cell r="E470" t="str">
            <v>PLT_RESERVE_BOOK_DEPRECIATION_BASE: Book Depr Base</v>
          </cell>
          <cell r="F470" t="str">
            <v>130320: 3030 20YR Life - Intangibles</v>
          </cell>
          <cell r="H470" t="str">
            <v>NA: NA</v>
          </cell>
          <cell r="I470" t="str">
            <v>NA: NA</v>
          </cell>
          <cell r="K470">
            <v>7.6899517858590052E-29</v>
          </cell>
        </row>
        <row r="471">
          <cell r="B471" t="str">
            <v>NA: NA</v>
          </cell>
          <cell r="C471" t="str">
            <v>4040AM: Amort Limited Term Electrc Plt</v>
          </cell>
          <cell r="D471" t="str">
            <v>Base: Base</v>
          </cell>
          <cell r="E471" t="str">
            <v>PLT_RESERVE_BOOK_DEPRECIATION_BASE: Book Depr Base</v>
          </cell>
          <cell r="F471" t="str">
            <v>130320: 3030 20YR Life - Intangibles</v>
          </cell>
          <cell r="H471" t="str">
            <v>NA: NA</v>
          </cell>
          <cell r="I471" t="str">
            <v>NA: NA</v>
          </cell>
          <cell r="K471">
            <v>3.4512664603419266E-31</v>
          </cell>
        </row>
        <row r="472">
          <cell r="B472" t="str">
            <v>NA: NA</v>
          </cell>
          <cell r="C472" t="str">
            <v>1082TR: Cost Rem Acc Con TX Rita Secur</v>
          </cell>
          <cell r="D472" t="str">
            <v>Base: Base</v>
          </cell>
          <cell r="E472" t="str">
            <v>PLT_RESERVE_BEG_BAL_TOTAL: Beg Reserve Total</v>
          </cell>
          <cell r="F472" t="str">
            <v>13651: 3651 Overhd Cond &amp; Devices - Dist</v>
          </cell>
          <cell r="H472" t="str">
            <v>NA: NA</v>
          </cell>
          <cell r="I472" t="str">
            <v>NA: NA</v>
          </cell>
          <cell r="K472">
            <v>80152.997653800907</v>
          </cell>
        </row>
        <row r="473">
          <cell r="B473" t="str">
            <v>NA: NA</v>
          </cell>
          <cell r="C473" t="str">
            <v>1082TR: Cost Rem Acc Con TX Rita Secur</v>
          </cell>
          <cell r="D473" t="str">
            <v>Base: Base</v>
          </cell>
          <cell r="E473" t="str">
            <v>PLT_RESERVE_END_BAL_TOTAL: End Reserve Total</v>
          </cell>
          <cell r="F473" t="str">
            <v>13651: 3651 Overhd Cond &amp; Devices - Dist</v>
          </cell>
          <cell r="H473" t="str">
            <v>NA: NA</v>
          </cell>
          <cell r="I473" t="str">
            <v>NA: NA</v>
          </cell>
          <cell r="K473">
            <v>80152.997653800907</v>
          </cell>
        </row>
        <row r="474">
          <cell r="B474" t="str">
            <v>NA: NA</v>
          </cell>
          <cell r="C474" t="str">
            <v>1010TR: EPIS Contra TX Rita Securitiz</v>
          </cell>
          <cell r="D474" t="str">
            <v>Base: Base</v>
          </cell>
          <cell r="E474" t="str">
            <v>PLT_PLANT_BEGIN_BALANCE: Beg Plant in Service</v>
          </cell>
          <cell r="F474" t="str">
            <v>13651: 3651 Overhd Cond &amp; Devices - Dist</v>
          </cell>
          <cell r="H474" t="str">
            <v>NA: NA</v>
          </cell>
          <cell r="I474" t="str">
            <v>NA: NA</v>
          </cell>
          <cell r="K474">
            <v>-10182026.851929959</v>
          </cell>
        </row>
        <row r="475">
          <cell r="B475" t="str">
            <v>NA: NA</v>
          </cell>
          <cell r="C475" t="str">
            <v>1010TR: EPIS Contra TX Rita Securitiz</v>
          </cell>
          <cell r="D475" t="str">
            <v>Base: Base</v>
          </cell>
          <cell r="E475" t="str">
            <v>PLT_PLANT_END_BALANCE: End Plant in Service</v>
          </cell>
          <cell r="F475" t="str">
            <v>13651: 3651 Overhd Cond &amp; Devices - Dist</v>
          </cell>
          <cell r="H475" t="str">
            <v>NA: NA</v>
          </cell>
          <cell r="I475" t="str">
            <v>NA: NA</v>
          </cell>
          <cell r="K475">
            <v>-10182026.851929959</v>
          </cell>
        </row>
        <row r="476">
          <cell r="B476" t="str">
            <v>NA: NA</v>
          </cell>
          <cell r="C476" t="str">
            <v>1080AM: Accum Prov Depr Plant Service</v>
          </cell>
          <cell r="D476" t="str">
            <v>Base: Base</v>
          </cell>
          <cell r="E476" t="str">
            <v>PLT_RESERVE_BEG_BAL_TOTAL: Beg Reserve Total</v>
          </cell>
          <cell r="F476" t="str">
            <v>13660: 3660 Underground Conduit - Dist.</v>
          </cell>
          <cell r="H476" t="str">
            <v>NA: NA</v>
          </cell>
          <cell r="I476" t="str">
            <v>NA: NA</v>
          </cell>
          <cell r="K476">
            <v>-5420512.0441820184</v>
          </cell>
        </row>
        <row r="477">
          <cell r="B477" t="str">
            <v>NA: NA</v>
          </cell>
          <cell r="C477" t="str">
            <v>1080AM: Accum Prov Depr Plant Service</v>
          </cell>
          <cell r="D477" t="str">
            <v>Base: Base</v>
          </cell>
          <cell r="E477" t="str">
            <v>PLT_RESERVE_END_BAL_TOTAL: End Reserve Total</v>
          </cell>
          <cell r="F477" t="str">
            <v>13660: 3660 Underground Conduit - Dist.</v>
          </cell>
          <cell r="H477" t="str">
            <v>NA: NA</v>
          </cell>
          <cell r="I477" t="str">
            <v>NA: NA</v>
          </cell>
          <cell r="K477">
            <v>-5420512.0441820184</v>
          </cell>
        </row>
        <row r="478">
          <cell r="B478" t="str">
            <v>NA: NA</v>
          </cell>
          <cell r="C478" t="str">
            <v>4030AM: Depreciation Expense</v>
          </cell>
          <cell r="D478" t="str">
            <v>Base: Base</v>
          </cell>
          <cell r="E478" t="str">
            <v>PLT_RESERVE_BOOK_DEPRECIATION_BASE: Book Depr Base</v>
          </cell>
          <cell r="F478" t="str">
            <v>13913: 3913 Data Handling Equipment</v>
          </cell>
          <cell r="H478" t="str">
            <v>NA: NA</v>
          </cell>
          <cell r="I478" t="str">
            <v>NA: NA</v>
          </cell>
          <cell r="K478">
            <v>-22134.357594155714</v>
          </cell>
        </row>
        <row r="479">
          <cell r="B479" t="str">
            <v>NA: NA</v>
          </cell>
          <cell r="C479" t="str">
            <v>4030AM: Depreciation Expense</v>
          </cell>
          <cell r="D479" t="str">
            <v>Base: Base</v>
          </cell>
          <cell r="E479" t="str">
            <v>PLT_RESERVE_BOOK_DEPRECIATION_BASE: Book Depr Base</v>
          </cell>
          <cell r="F479" t="str">
            <v>13913: 3913 Data Handling Equipment</v>
          </cell>
          <cell r="H479" t="str">
            <v>NA: NA</v>
          </cell>
          <cell r="I479" t="str">
            <v>NA: NA</v>
          </cell>
          <cell r="K479">
            <v>-4844.9769719007436</v>
          </cell>
        </row>
        <row r="480">
          <cell r="B480" t="str">
            <v>NA: NA</v>
          </cell>
          <cell r="C480" t="str">
            <v>4030AM: Depreciation Expense</v>
          </cell>
          <cell r="D480" t="str">
            <v>Base: Base</v>
          </cell>
          <cell r="E480" t="str">
            <v>PLT_RESERVE_BOOK_DEPRECIATION_BASE: Book Depr Base</v>
          </cell>
          <cell r="F480" t="str">
            <v>13913: 3913 Data Handling Equipment</v>
          </cell>
          <cell r="H480" t="str">
            <v>NA: NA</v>
          </cell>
          <cell r="I480" t="str">
            <v>NA: NA</v>
          </cell>
          <cell r="K480">
            <v>-20273.20040229553</v>
          </cell>
        </row>
        <row r="481">
          <cell r="B481" t="str">
            <v>NA: NA</v>
          </cell>
          <cell r="C481" t="str">
            <v>4030AM: Depreciation Expense</v>
          </cell>
          <cell r="D481" t="str">
            <v>Base: Base</v>
          </cell>
          <cell r="E481" t="str">
            <v>PLT_RESERVE_BOOK_DEPRECIATION_BASE: Book Depr Base</v>
          </cell>
          <cell r="F481" t="str">
            <v>13913: 3913 Data Handling Equipment</v>
          </cell>
          <cell r="H481" t="str">
            <v>NA: NA</v>
          </cell>
          <cell r="I481" t="str">
            <v>NA: NA</v>
          </cell>
          <cell r="K481">
            <v>-4577.4288242688472</v>
          </cell>
        </row>
        <row r="482">
          <cell r="B482" t="str">
            <v>NA: NA</v>
          </cell>
          <cell r="C482" t="str">
            <v>4030AM: Depreciation Expense</v>
          </cell>
          <cell r="D482" t="str">
            <v>Base: Base</v>
          </cell>
          <cell r="E482" t="str">
            <v>PLT_RESERVE_BOOK_DEPRECIATION_BASE: Book Depr Base</v>
          </cell>
          <cell r="F482" t="str">
            <v>13913: 3913 Data Handling Equipment</v>
          </cell>
          <cell r="H482" t="str">
            <v>NA: NA</v>
          </cell>
          <cell r="I482" t="str">
            <v>NA: NA</v>
          </cell>
          <cell r="K482">
            <v>-6387.1137211818686</v>
          </cell>
        </row>
        <row r="483">
          <cell r="B483" t="str">
            <v>NA: NA</v>
          </cell>
          <cell r="C483" t="str">
            <v>4030AM: Depreciation Expense</v>
          </cell>
          <cell r="D483" t="str">
            <v>Base: Base</v>
          </cell>
          <cell r="E483" t="str">
            <v>PLT_RESERVE_BOOK_DEPRECIATION_BASE: Book Depr Base</v>
          </cell>
          <cell r="F483" t="str">
            <v>13913: 3913 Data Handling Equipment</v>
          </cell>
          <cell r="H483" t="str">
            <v>NA: NA</v>
          </cell>
          <cell r="I483" t="str">
            <v>NA: NA</v>
          </cell>
          <cell r="K483">
            <v>-4369.0869896509839</v>
          </cell>
        </row>
        <row r="484">
          <cell r="B484" t="str">
            <v>NA: NA</v>
          </cell>
          <cell r="C484" t="str">
            <v>4030AM: Depreciation Expense</v>
          </cell>
          <cell r="D484" t="str">
            <v>Base: Base</v>
          </cell>
          <cell r="E484" t="str">
            <v>PLT_RESERVE_BOOK_DEPRECIATION_BASE: Book Depr Base</v>
          </cell>
          <cell r="F484" t="str">
            <v>13913: 3913 Data Handling Equipment</v>
          </cell>
          <cell r="H484" t="str">
            <v>NA: NA</v>
          </cell>
          <cell r="I484" t="str">
            <v>NA: NA</v>
          </cell>
          <cell r="K484">
            <v>-20602.756439307646</v>
          </cell>
        </row>
        <row r="485">
          <cell r="B485" t="str">
            <v>NA: NA</v>
          </cell>
          <cell r="C485" t="str">
            <v>4030AM: Depreciation Expense</v>
          </cell>
          <cell r="D485" t="str">
            <v>Base: Base</v>
          </cell>
          <cell r="E485" t="str">
            <v>PLT_RESERVE_BOOK_DEPRECIATION_BASE: Book Depr Base</v>
          </cell>
          <cell r="F485" t="str">
            <v>13913: 3913 Data Handling Equipment</v>
          </cell>
          <cell r="H485" t="str">
            <v>NA: NA</v>
          </cell>
          <cell r="I485" t="str">
            <v>NA: NA</v>
          </cell>
          <cell r="K485">
            <v>-47.939970935884574</v>
          </cell>
        </row>
        <row r="486">
          <cell r="B486" t="str">
            <v>NA: NA</v>
          </cell>
          <cell r="C486" t="str">
            <v>1010TA: Contra Asset-TX Ike Securiza</v>
          </cell>
          <cell r="D486" t="str">
            <v>Base: Base</v>
          </cell>
          <cell r="E486" t="str">
            <v>PLT_PLANT_BEGIN_BALANCE: Beg Plant in Service</v>
          </cell>
          <cell r="F486" t="str">
            <v>13711: 3711 Inst On Cust Prem</v>
          </cell>
          <cell r="H486" t="str">
            <v>NA: NA</v>
          </cell>
          <cell r="I486" t="str">
            <v>NA: NA</v>
          </cell>
          <cell r="K486">
            <v>-1100528.2254379801</v>
          </cell>
        </row>
        <row r="487">
          <cell r="B487" t="str">
            <v>NA: NA</v>
          </cell>
          <cell r="C487" t="str">
            <v>1010TA: Contra Asset-TX Ike Securiza</v>
          </cell>
          <cell r="D487" t="str">
            <v>Base: Base</v>
          </cell>
          <cell r="E487" t="str">
            <v>PLT_PLANT_END_BALANCE: End Plant in Service</v>
          </cell>
          <cell r="F487" t="str">
            <v>13711: 3711 Inst On Cust Prem</v>
          </cell>
          <cell r="H487" t="str">
            <v>NA: NA</v>
          </cell>
          <cell r="I487" t="str">
            <v>NA: NA</v>
          </cell>
          <cell r="K487">
            <v>-1100528.2254379801</v>
          </cell>
        </row>
        <row r="488">
          <cell r="B488" t="str">
            <v>NA: NA</v>
          </cell>
          <cell r="C488" t="str">
            <v>1080TR: Acc Pr EPIS Contra TX Rita Sec</v>
          </cell>
          <cell r="D488" t="str">
            <v>Base: Base</v>
          </cell>
          <cell r="E488" t="str">
            <v>PLT_RESERVE_BEG_BAL_TOTAL: Beg Reserve Total</v>
          </cell>
          <cell r="F488" t="str">
            <v>13660: 3660 Underground Conduit - Dist.</v>
          </cell>
          <cell r="H488" t="str">
            <v>NA: NA</v>
          </cell>
          <cell r="I488" t="str">
            <v>NA: NA</v>
          </cell>
          <cell r="K488">
            <v>-399.93069319514171</v>
          </cell>
        </row>
        <row r="489">
          <cell r="B489" t="str">
            <v>NA: NA</v>
          </cell>
          <cell r="C489" t="str">
            <v>1080TR: Acc Pr EPIS Contra TX Rita Sec</v>
          </cell>
          <cell r="D489" t="str">
            <v>Base: Base</v>
          </cell>
          <cell r="E489" t="str">
            <v>PLT_RESERVE_END_BAL_TOTAL: End Reserve Total</v>
          </cell>
          <cell r="F489" t="str">
            <v>13660: 3660 Underground Conduit - Dist.</v>
          </cell>
          <cell r="H489" t="str">
            <v>NA: NA</v>
          </cell>
          <cell r="I489" t="str">
            <v>NA: NA</v>
          </cell>
          <cell r="K489">
            <v>-399.93069319514171</v>
          </cell>
        </row>
        <row r="490">
          <cell r="B490" t="str">
            <v>NA: NA</v>
          </cell>
          <cell r="C490" t="str">
            <v>1080TR: Acc Pr EPIS Contra TX Rita Sec</v>
          </cell>
          <cell r="D490" t="str">
            <v>Base: Base</v>
          </cell>
          <cell r="E490" t="str">
            <v>PLT_RESERVE_BEG_BAL_TOTAL: Beg Reserve Total</v>
          </cell>
          <cell r="F490" t="str">
            <v>13651: 3651 Overhd Cond &amp; Devices - Dist</v>
          </cell>
          <cell r="H490" t="str">
            <v>NA: NA</v>
          </cell>
          <cell r="I490" t="str">
            <v>NA: NA</v>
          </cell>
          <cell r="K490">
            <v>-2131925.8351845676</v>
          </cell>
        </row>
        <row r="491">
          <cell r="B491" t="str">
            <v>NA: NA</v>
          </cell>
          <cell r="C491" t="str">
            <v>1080TR: Acc Pr EPIS Contra TX Rita Sec</v>
          </cell>
          <cell r="D491" t="str">
            <v>Base: Base</v>
          </cell>
          <cell r="E491" t="str">
            <v>PLT_RESERVE_END_BAL_TOTAL: End Reserve Total</v>
          </cell>
          <cell r="F491" t="str">
            <v>13651: 3651 Overhd Cond &amp; Devices - Dist</v>
          </cell>
          <cell r="H491" t="str">
            <v>NA: NA</v>
          </cell>
          <cell r="I491" t="str">
            <v>NA: NA</v>
          </cell>
          <cell r="K491">
            <v>-2131925.8351845676</v>
          </cell>
        </row>
        <row r="492">
          <cell r="B492" t="str">
            <v>NA: NA</v>
          </cell>
          <cell r="C492" t="str">
            <v>1080TA: ACC PR EPIS CONTRA TX IKE SEC</v>
          </cell>
          <cell r="D492" t="str">
            <v>Base: Base</v>
          </cell>
          <cell r="E492" t="str">
            <v>PLT_RESERVE_BEG_BAL_TOTAL: Beg Reserve Total</v>
          </cell>
          <cell r="F492" t="str">
            <v>13670: 3670 Undrgrnd Cond &amp; Devices</v>
          </cell>
          <cell r="H492" t="str">
            <v>NA: NA</v>
          </cell>
          <cell r="I492" t="str">
            <v>NA: NA</v>
          </cell>
          <cell r="K492">
            <v>72418.962278186213</v>
          </cell>
        </row>
        <row r="493">
          <cell r="B493" t="str">
            <v>NA: NA</v>
          </cell>
          <cell r="C493" t="str">
            <v>1080TA: ACC PR EPIS CONTRA TX IKE SEC</v>
          </cell>
          <cell r="D493" t="str">
            <v>Base: Base</v>
          </cell>
          <cell r="E493" t="str">
            <v>PLT_RESERVE_END_BAL_TOTAL: End Reserve Total</v>
          </cell>
          <cell r="F493" t="str">
            <v>13670: 3670 Undrgrnd Cond &amp; Devices</v>
          </cell>
          <cell r="H493" t="str">
            <v>NA: NA</v>
          </cell>
          <cell r="I493" t="str">
            <v>NA: NA</v>
          </cell>
          <cell r="K493">
            <v>72418.962278186213</v>
          </cell>
        </row>
        <row r="494">
          <cell r="B494" t="str">
            <v>NA: NA</v>
          </cell>
          <cell r="C494" t="str">
            <v>1010TA: Contra Asset-TX Ike Securiza</v>
          </cell>
          <cell r="D494" t="str">
            <v>Base: Base</v>
          </cell>
          <cell r="E494" t="str">
            <v>PLT_PLANT_BEGIN_BALANCE: Beg Plant in Service</v>
          </cell>
          <cell r="F494" t="str">
            <v>13670: 3670 Undrgrnd Cond &amp; Devices</v>
          </cell>
          <cell r="H494" t="str">
            <v>NA: NA</v>
          </cell>
          <cell r="I494" t="str">
            <v>NA: NA</v>
          </cell>
          <cell r="K494">
            <v>-563571.11406386818</v>
          </cell>
        </row>
        <row r="495">
          <cell r="B495" t="str">
            <v>NA: NA</v>
          </cell>
          <cell r="C495" t="str">
            <v>1010TA: Contra Asset-TX Ike Securiza</v>
          </cell>
          <cell r="D495" t="str">
            <v>Base: Base</v>
          </cell>
          <cell r="E495" t="str">
            <v>PLT_PLANT_END_BALANCE: End Plant in Service</v>
          </cell>
          <cell r="F495" t="str">
            <v>13670: 3670 Undrgrnd Cond &amp; Devices</v>
          </cell>
          <cell r="H495" t="str">
            <v>NA: NA</v>
          </cell>
          <cell r="I495" t="str">
            <v>NA: NA</v>
          </cell>
          <cell r="K495">
            <v>-563571.11406386818</v>
          </cell>
        </row>
        <row r="496">
          <cell r="B496" t="str">
            <v>NA: NA</v>
          </cell>
          <cell r="C496" t="str">
            <v>1010AM: Electric Plant In Service</v>
          </cell>
          <cell r="D496" t="str">
            <v>Base: Base</v>
          </cell>
          <cell r="E496" t="str">
            <v>PLT_PLANT_BEGIN_BALANCE: Beg Plant in Service</v>
          </cell>
          <cell r="F496" t="str">
            <v>13971: 3971 Misc. Comm Equip</v>
          </cell>
          <cell r="H496" t="str">
            <v>NA: NA</v>
          </cell>
          <cell r="I496" t="str">
            <v>NA: NA</v>
          </cell>
          <cell r="K496">
            <v>793125.53944187472</v>
          </cell>
        </row>
        <row r="497">
          <cell r="B497" t="str">
            <v>NA: NA</v>
          </cell>
          <cell r="C497" t="str">
            <v>1010AM: Electric Plant In Service</v>
          </cell>
          <cell r="D497" t="str">
            <v>Base: Base</v>
          </cell>
          <cell r="E497" t="str">
            <v>PLT_PLANT_END_BALANCE: End Plant in Service</v>
          </cell>
          <cell r="F497" t="str">
            <v>13971: 3971 Misc. Comm Equip</v>
          </cell>
          <cell r="H497" t="str">
            <v>NA: NA</v>
          </cell>
          <cell r="I497" t="str">
            <v>NA: NA</v>
          </cell>
          <cell r="K497">
            <v>793125.53944187472</v>
          </cell>
        </row>
        <row r="498">
          <cell r="B498" t="str">
            <v>NA: NA</v>
          </cell>
          <cell r="C498" t="str">
            <v>1010AM: Electric Plant In Service</v>
          </cell>
          <cell r="D498" t="str">
            <v>Base: Base</v>
          </cell>
          <cell r="E498" t="str">
            <v>PLT_PLANT_BEGIN_BALANCE: Beg Plant in Service</v>
          </cell>
          <cell r="F498" t="str">
            <v>13971: 3971 Misc. Comm Equip</v>
          </cell>
          <cell r="H498" t="str">
            <v>NA: NA</v>
          </cell>
          <cell r="I498" t="str">
            <v>NA: NA</v>
          </cell>
          <cell r="K498">
            <v>173606.79920689657</v>
          </cell>
        </row>
        <row r="499">
          <cell r="B499" t="str">
            <v>NA: NA</v>
          </cell>
          <cell r="C499" t="str">
            <v>1010AM: Electric Plant In Service</v>
          </cell>
          <cell r="D499" t="str">
            <v>Base: Base</v>
          </cell>
          <cell r="E499" t="str">
            <v>PLT_PLANT_END_BALANCE: End Plant in Service</v>
          </cell>
          <cell r="F499" t="str">
            <v>13971: 3971 Misc. Comm Equip</v>
          </cell>
          <cell r="H499" t="str">
            <v>NA: NA</v>
          </cell>
          <cell r="I499" t="str">
            <v>NA: NA</v>
          </cell>
          <cell r="K499">
            <v>173606.79920689657</v>
          </cell>
        </row>
        <row r="500">
          <cell r="B500" t="str">
            <v>NA: NA</v>
          </cell>
          <cell r="C500" t="str">
            <v>1010AM: Electric Plant In Service</v>
          </cell>
          <cell r="D500" t="str">
            <v>Base: Base</v>
          </cell>
          <cell r="E500" t="str">
            <v>PLT_PLANT_BEGIN_BALANCE: Beg Plant in Service</v>
          </cell>
          <cell r="F500" t="str">
            <v>13971: 3971 Misc. Comm Equip</v>
          </cell>
          <cell r="H500" t="str">
            <v>NA: NA</v>
          </cell>
          <cell r="I500" t="str">
            <v>NA: NA</v>
          </cell>
          <cell r="K500">
            <v>726435.94632849772</v>
          </cell>
        </row>
        <row r="501">
          <cell r="B501" t="str">
            <v>NA: NA</v>
          </cell>
          <cell r="C501" t="str">
            <v>1010AM: Electric Plant In Service</v>
          </cell>
          <cell r="D501" t="str">
            <v>Base: Base</v>
          </cell>
          <cell r="E501" t="str">
            <v>PLT_PLANT_END_BALANCE: End Plant in Service</v>
          </cell>
          <cell r="F501" t="str">
            <v>13971: 3971 Misc. Comm Equip</v>
          </cell>
          <cell r="H501" t="str">
            <v>NA: NA</v>
          </cell>
          <cell r="I501" t="str">
            <v>NA: NA</v>
          </cell>
          <cell r="K501">
            <v>726435.94632849772</v>
          </cell>
        </row>
        <row r="502">
          <cell r="B502" t="str">
            <v>NA: NA</v>
          </cell>
          <cell r="C502" t="str">
            <v>1010AM: Electric Plant In Service</v>
          </cell>
          <cell r="D502" t="str">
            <v>Base: Base</v>
          </cell>
          <cell r="E502" t="str">
            <v>PLT_PLANT_BEGIN_BALANCE: Beg Plant in Service</v>
          </cell>
          <cell r="F502" t="str">
            <v>13971: 3971 Misc. Comm Equip</v>
          </cell>
          <cell r="H502" t="str">
            <v>NA: NA</v>
          </cell>
          <cell r="I502" t="str">
            <v>NA: NA</v>
          </cell>
          <cell r="K502">
            <v>164019.92649037144</v>
          </cell>
        </row>
        <row r="503">
          <cell r="B503" t="str">
            <v>NA: NA</v>
          </cell>
          <cell r="C503" t="str">
            <v>1010AM: Electric Plant In Service</v>
          </cell>
          <cell r="D503" t="str">
            <v>Base: Base</v>
          </cell>
          <cell r="E503" t="str">
            <v>PLT_PLANT_END_BALANCE: End Plant in Service</v>
          </cell>
          <cell r="F503" t="str">
            <v>13971: 3971 Misc. Comm Equip</v>
          </cell>
          <cell r="H503" t="str">
            <v>NA: NA</v>
          </cell>
          <cell r="I503" t="str">
            <v>NA: NA</v>
          </cell>
          <cell r="K503">
            <v>164019.92649037144</v>
          </cell>
        </row>
        <row r="504">
          <cell r="B504" t="str">
            <v>NA: NA</v>
          </cell>
          <cell r="C504" t="str">
            <v>1010AM: Electric Plant In Service</v>
          </cell>
          <cell r="D504" t="str">
            <v>Base: Base</v>
          </cell>
          <cell r="E504" t="str">
            <v>PLT_PLANT_BEGIN_BALANCE: Beg Plant in Service</v>
          </cell>
          <cell r="F504" t="str">
            <v>13971: 3971 Misc. Comm Equip</v>
          </cell>
          <cell r="H504" t="str">
            <v>NA: NA</v>
          </cell>
          <cell r="I504" t="str">
            <v>NA: NA</v>
          </cell>
          <cell r="K504">
            <v>228865.14749931218</v>
          </cell>
        </row>
        <row r="505">
          <cell r="B505" t="str">
            <v>NA: NA</v>
          </cell>
          <cell r="C505" t="str">
            <v>1010AM: Electric Plant In Service</v>
          </cell>
          <cell r="D505" t="str">
            <v>Base: Base</v>
          </cell>
          <cell r="E505" t="str">
            <v>PLT_PLANT_END_BALANCE: End Plant in Service</v>
          </cell>
          <cell r="F505" t="str">
            <v>13971: 3971 Misc. Comm Equip</v>
          </cell>
          <cell r="H505" t="str">
            <v>NA: NA</v>
          </cell>
          <cell r="I505" t="str">
            <v>NA: NA</v>
          </cell>
          <cell r="K505">
            <v>228865.14749931218</v>
          </cell>
        </row>
        <row r="506">
          <cell r="B506" t="str">
            <v>NA: NA</v>
          </cell>
          <cell r="C506" t="str">
            <v>1010AM: Electric Plant In Service</v>
          </cell>
          <cell r="D506" t="str">
            <v>Base: Base</v>
          </cell>
          <cell r="E506" t="str">
            <v>PLT_PLANT_BEGIN_BALANCE: Beg Plant in Service</v>
          </cell>
          <cell r="F506" t="str">
            <v>13971: 3971 Misc. Comm Equip</v>
          </cell>
          <cell r="H506" t="str">
            <v>NA: NA</v>
          </cell>
          <cell r="I506" t="str">
            <v>NA: NA</v>
          </cell>
          <cell r="K506">
            <v>156554.55374274618</v>
          </cell>
        </row>
        <row r="507">
          <cell r="B507" t="str">
            <v>NA: NA</v>
          </cell>
          <cell r="C507" t="str">
            <v>1010AM: Electric Plant In Service</v>
          </cell>
          <cell r="D507" t="str">
            <v>Base: Base</v>
          </cell>
          <cell r="E507" t="str">
            <v>PLT_PLANT_END_BALANCE: End Plant in Service</v>
          </cell>
          <cell r="F507" t="str">
            <v>13971: 3971 Misc. Comm Equip</v>
          </cell>
          <cell r="H507" t="str">
            <v>NA: NA</v>
          </cell>
          <cell r="I507" t="str">
            <v>NA: NA</v>
          </cell>
          <cell r="K507">
            <v>156554.55374274618</v>
          </cell>
        </row>
        <row r="508">
          <cell r="B508" t="str">
            <v>NA: NA</v>
          </cell>
          <cell r="C508" t="str">
            <v>1010AM: Electric Plant In Service</v>
          </cell>
          <cell r="D508" t="str">
            <v>Base: Base</v>
          </cell>
          <cell r="E508" t="str">
            <v>PLT_PLANT_BEGIN_BALANCE: Beg Plant in Service</v>
          </cell>
          <cell r="F508" t="str">
            <v>13971: 3971 Misc. Comm Equip</v>
          </cell>
          <cell r="H508" t="str">
            <v>NA: NA</v>
          </cell>
          <cell r="I508" t="str">
            <v>NA: NA</v>
          </cell>
          <cell r="K508">
            <v>738244.70601441548</v>
          </cell>
        </row>
        <row r="509">
          <cell r="B509" t="str">
            <v>NA: NA</v>
          </cell>
          <cell r="C509" t="str">
            <v>1010AM: Electric Plant In Service</v>
          </cell>
          <cell r="D509" t="str">
            <v>Base: Base</v>
          </cell>
          <cell r="E509" t="str">
            <v>PLT_PLANT_END_BALANCE: End Plant in Service</v>
          </cell>
          <cell r="F509" t="str">
            <v>13971: 3971 Misc. Comm Equip</v>
          </cell>
          <cell r="H509" t="str">
            <v>NA: NA</v>
          </cell>
          <cell r="I509" t="str">
            <v>NA: NA</v>
          </cell>
          <cell r="K509">
            <v>738244.70601441548</v>
          </cell>
        </row>
        <row r="510">
          <cell r="B510" t="str">
            <v>NA: NA</v>
          </cell>
          <cell r="C510" t="str">
            <v>1010AM: Electric Plant In Service</v>
          </cell>
          <cell r="D510" t="str">
            <v>Base: Base</v>
          </cell>
          <cell r="E510" t="str">
            <v>PLT_PLANT_BEGIN_BALANCE: Beg Plant in Service</v>
          </cell>
          <cell r="F510" t="str">
            <v>13971: 3971 Misc. Comm Equip</v>
          </cell>
          <cell r="H510" t="str">
            <v>NA: NA</v>
          </cell>
          <cell r="I510" t="str">
            <v>NA: NA</v>
          </cell>
          <cell r="K510">
            <v>1717.8007153634564</v>
          </cell>
        </row>
        <row r="511">
          <cell r="B511" t="str">
            <v>NA: NA</v>
          </cell>
          <cell r="C511" t="str">
            <v>1010AM: Electric Plant In Service</v>
          </cell>
          <cell r="D511" t="str">
            <v>Base: Base</v>
          </cell>
          <cell r="E511" t="str">
            <v>PLT_PLANT_END_BALANCE: End Plant in Service</v>
          </cell>
          <cell r="F511" t="str">
            <v>13971: 3971 Misc. Comm Equip</v>
          </cell>
          <cell r="H511" t="str">
            <v>NA: NA</v>
          </cell>
          <cell r="I511" t="str">
            <v>NA: NA</v>
          </cell>
          <cell r="K511">
            <v>1717.8007153634564</v>
          </cell>
        </row>
        <row r="512">
          <cell r="B512" t="str">
            <v>NA: NA</v>
          </cell>
          <cell r="C512" t="str">
            <v>1082AM: Cost of Removal - Accrual</v>
          </cell>
          <cell r="D512" t="str">
            <v>Base: Base</v>
          </cell>
          <cell r="E512" t="str">
            <v>PLT_RESERVE_BEG_BAL_TOTAL: Beg Reserve Total</v>
          </cell>
          <cell r="F512" t="str">
            <v>13730: 3730 St Ltng &amp; Sgnl Sys</v>
          </cell>
          <cell r="H512" t="str">
            <v>NA: NA</v>
          </cell>
          <cell r="I512" t="str">
            <v>NA: NA</v>
          </cell>
          <cell r="K512">
            <v>1197322.2</v>
          </cell>
        </row>
        <row r="513">
          <cell r="B513" t="str">
            <v>NA: NA</v>
          </cell>
          <cell r="C513" t="str">
            <v>1082AM: Cost of Removal - Accrual</v>
          </cell>
          <cell r="D513" t="str">
            <v>Base: Base</v>
          </cell>
          <cell r="E513" t="str">
            <v>PLT_RESERVE_END_BAL_TOTAL: End Reserve Total</v>
          </cell>
          <cell r="F513" t="str">
            <v>13730: 3730 St Ltng &amp; Sgnl Sys</v>
          </cell>
          <cell r="H513" t="str">
            <v>NA: NA</v>
          </cell>
          <cell r="I513" t="str">
            <v>NA: NA</v>
          </cell>
          <cell r="K513">
            <v>1197322.2</v>
          </cell>
        </row>
        <row r="514">
          <cell r="B514" t="str">
            <v>NA: NA</v>
          </cell>
          <cell r="C514" t="str">
            <v>4030TR: Depr Exp Contra TX Rita Secur</v>
          </cell>
          <cell r="D514" t="str">
            <v>Base: Base</v>
          </cell>
          <cell r="E514" t="str">
            <v>PLT_RESERVE_BOOK_DEPRECIATION_BASE: Book Depr Base</v>
          </cell>
          <cell r="F514" t="str">
            <v>13711: 3711 Inst On Cust Prem</v>
          </cell>
          <cell r="H514" t="str">
            <v>NA: NA</v>
          </cell>
          <cell r="I514" t="str">
            <v>NA: NA</v>
          </cell>
          <cell r="K514">
            <v>-136.67510303456871</v>
          </cell>
        </row>
        <row r="515">
          <cell r="B515" t="str">
            <v>NA: NA</v>
          </cell>
          <cell r="C515" t="str">
            <v>106000: Completed Projcts Unclassified</v>
          </cell>
          <cell r="D515" t="str">
            <v>Base: Base</v>
          </cell>
          <cell r="E515" t="str">
            <v>PLT_PLANT_BEGIN_BALANCE: Beg Plant in Service</v>
          </cell>
          <cell r="F515" t="str">
            <v>13610: 3610 Structures &amp; Improvements</v>
          </cell>
          <cell r="H515" t="str">
            <v>NA: NA</v>
          </cell>
          <cell r="I515" t="str">
            <v>NA: NA</v>
          </cell>
          <cell r="K515">
            <v>117580.62</v>
          </cell>
        </row>
        <row r="516">
          <cell r="B516" t="str">
            <v>NA: NA</v>
          </cell>
          <cell r="C516" t="str">
            <v>106000: Completed Projcts Unclassified</v>
          </cell>
          <cell r="D516" t="str">
            <v>Base: Base</v>
          </cell>
          <cell r="E516" t="str">
            <v>PLT_PLANT_END_BALANCE: End Plant in Service</v>
          </cell>
          <cell r="F516" t="str">
            <v>13610: 3610 Structures &amp; Improvements</v>
          </cell>
          <cell r="H516" t="str">
            <v>NA: NA</v>
          </cell>
          <cell r="I516" t="str">
            <v>NA: NA</v>
          </cell>
          <cell r="K516">
            <v>117580.62</v>
          </cell>
        </row>
        <row r="517">
          <cell r="B517" t="str">
            <v>NA: NA</v>
          </cell>
          <cell r="C517" t="str">
            <v>1082AM: Cost of Removal - Accrual</v>
          </cell>
          <cell r="D517" t="str">
            <v>Base: Base</v>
          </cell>
          <cell r="E517" t="str">
            <v>PLT_RESERVE_BEG_BAL_TOTAL: Beg Reserve Total</v>
          </cell>
          <cell r="F517" t="str">
            <v>13651: 3651 Overhd Cond &amp; Devices - Dist</v>
          </cell>
          <cell r="H517" t="str">
            <v>NA: NA</v>
          </cell>
          <cell r="I517" t="str">
            <v>NA: NA</v>
          </cell>
          <cell r="K517">
            <v>871101.95686889626</v>
          </cell>
        </row>
        <row r="518">
          <cell r="B518" t="str">
            <v>NA: NA</v>
          </cell>
          <cell r="C518" t="str">
            <v>1082AM: Cost of Removal - Accrual</v>
          </cell>
          <cell r="D518" t="str">
            <v>Base: Base</v>
          </cell>
          <cell r="E518" t="str">
            <v>PLT_RESERVE_END_BAL_TOTAL: End Reserve Total</v>
          </cell>
          <cell r="F518" t="str">
            <v>13651: 3651 Overhd Cond &amp; Devices - Dist</v>
          </cell>
          <cell r="H518" t="str">
            <v>NA: NA</v>
          </cell>
          <cell r="I518" t="str">
            <v>NA: NA</v>
          </cell>
          <cell r="K518">
            <v>871101.95686889626</v>
          </cell>
        </row>
        <row r="519">
          <cell r="B519" t="str">
            <v>NA: NA</v>
          </cell>
          <cell r="C519" t="str">
            <v>1082TA: COST REM ACC CON TX IKE SECUR</v>
          </cell>
          <cell r="D519" t="str">
            <v>Base: Base</v>
          </cell>
          <cell r="E519" t="str">
            <v>PLT_RESERVE_BEG_BAL_TOTAL: Beg Reserve Total</v>
          </cell>
          <cell r="F519" t="str">
            <v>13711: 3711 Inst On Cust Prem</v>
          </cell>
          <cell r="H519" t="str">
            <v>NA: NA</v>
          </cell>
          <cell r="I519" t="str">
            <v>NA: NA</v>
          </cell>
          <cell r="K519">
            <v>10135.684470529159</v>
          </cell>
        </row>
        <row r="520">
          <cell r="B520" t="str">
            <v>NA: NA</v>
          </cell>
          <cell r="C520" t="str">
            <v>1082TA: COST REM ACC CON TX IKE SECUR</v>
          </cell>
          <cell r="D520" t="str">
            <v>Base: Base</v>
          </cell>
          <cell r="E520" t="str">
            <v>PLT_RESERVE_END_BAL_TOTAL: End Reserve Total</v>
          </cell>
          <cell r="F520" t="str">
            <v>13711: 3711 Inst On Cust Prem</v>
          </cell>
          <cell r="H520" t="str">
            <v>NA: NA</v>
          </cell>
          <cell r="I520" t="str">
            <v>NA: NA</v>
          </cell>
          <cell r="K520">
            <v>10135.684470529159</v>
          </cell>
        </row>
        <row r="521">
          <cell r="B521" t="str">
            <v>NA: NA</v>
          </cell>
          <cell r="C521" t="str">
            <v>1080TA: ACC PR EPIS CONTRA TX IKE SEC</v>
          </cell>
          <cell r="D521" t="str">
            <v>Base: Base</v>
          </cell>
          <cell r="E521" t="str">
            <v>PLT_RESERVE_BEG_BAL_TOTAL: Beg Reserve Total</v>
          </cell>
          <cell r="F521" t="str">
            <v>13911: 3911 Office Furn &amp; Equip</v>
          </cell>
          <cell r="H521" t="str">
            <v>NA: NA</v>
          </cell>
          <cell r="I521" t="str">
            <v>NA: NA</v>
          </cell>
          <cell r="K521">
            <v>860.96532230853143</v>
          </cell>
        </row>
        <row r="522">
          <cell r="B522" t="str">
            <v>NA: NA</v>
          </cell>
          <cell r="C522" t="str">
            <v>1080TA: ACC PR EPIS CONTRA TX IKE SEC</v>
          </cell>
          <cell r="D522" t="str">
            <v>Base: Base</v>
          </cell>
          <cell r="E522" t="str">
            <v>PLT_RESERVE_END_BAL_TOTAL: End Reserve Total</v>
          </cell>
          <cell r="F522" t="str">
            <v>13911: 3911 Office Furn &amp; Equip</v>
          </cell>
          <cell r="H522" t="str">
            <v>NA: NA</v>
          </cell>
          <cell r="I522" t="str">
            <v>NA: NA</v>
          </cell>
          <cell r="K522">
            <v>860.96532230853143</v>
          </cell>
        </row>
        <row r="523">
          <cell r="B523" t="str">
            <v>NA: NA</v>
          </cell>
          <cell r="C523" t="str">
            <v>1080TA: ACC PR EPIS CONTRA TX IKE SEC</v>
          </cell>
          <cell r="D523" t="str">
            <v>Base: Base</v>
          </cell>
          <cell r="E523" t="str">
            <v>PLT_RESERVE_BEG_BAL_TOTAL: Beg Reserve Total</v>
          </cell>
          <cell r="F523" t="str">
            <v>13911: 3911 Office Furn &amp; Equip</v>
          </cell>
          <cell r="H523" t="str">
            <v>NA: NA</v>
          </cell>
          <cell r="I523" t="str">
            <v>NA: NA</v>
          </cell>
          <cell r="K523">
            <v>188.45621077755283</v>
          </cell>
        </row>
        <row r="524">
          <cell r="B524" t="str">
            <v>NA: NA</v>
          </cell>
          <cell r="C524" t="str">
            <v>1080TA: ACC PR EPIS CONTRA TX IKE SEC</v>
          </cell>
          <cell r="D524" t="str">
            <v>Base: Base</v>
          </cell>
          <cell r="E524" t="str">
            <v>PLT_RESERVE_END_BAL_TOTAL: End Reserve Total</v>
          </cell>
          <cell r="F524" t="str">
            <v>13911: 3911 Office Furn &amp; Equip</v>
          </cell>
          <cell r="H524" t="str">
            <v>NA: NA</v>
          </cell>
          <cell r="I524" t="str">
            <v>NA: NA</v>
          </cell>
          <cell r="K524">
            <v>188.45621077755283</v>
          </cell>
        </row>
        <row r="525">
          <cell r="B525" t="str">
            <v>NA: NA</v>
          </cell>
          <cell r="C525" t="str">
            <v>1080TA: ACC PR EPIS CONTRA TX IKE SEC</v>
          </cell>
          <cell r="D525" t="str">
            <v>Base: Base</v>
          </cell>
          <cell r="E525" t="str">
            <v>PLT_RESERVE_BEG_BAL_TOTAL: Beg Reserve Total</v>
          </cell>
          <cell r="F525" t="str">
            <v>13911: 3911 Office Furn &amp; Equip</v>
          </cell>
          <cell r="H525" t="str">
            <v>NA: NA</v>
          </cell>
          <cell r="I525" t="str">
            <v>NA: NA</v>
          </cell>
          <cell r="K525">
            <v>788.57145251852501</v>
          </cell>
        </row>
        <row r="526">
          <cell r="B526" t="str">
            <v>NA: NA</v>
          </cell>
          <cell r="C526" t="str">
            <v>1080TA: ACC PR EPIS CONTRA TX IKE SEC</v>
          </cell>
          <cell r="D526" t="str">
            <v>Base: Base</v>
          </cell>
          <cell r="E526" t="str">
            <v>PLT_RESERVE_END_BAL_TOTAL: End Reserve Total</v>
          </cell>
          <cell r="F526" t="str">
            <v>13911: 3911 Office Furn &amp; Equip</v>
          </cell>
          <cell r="H526" t="str">
            <v>NA: NA</v>
          </cell>
          <cell r="I526" t="str">
            <v>NA: NA</v>
          </cell>
          <cell r="K526">
            <v>788.57145251852501</v>
          </cell>
        </row>
        <row r="527">
          <cell r="B527" t="str">
            <v>NA: NA</v>
          </cell>
          <cell r="C527" t="str">
            <v>1080TA: ACC PR EPIS CONTRA TX IKE SEC</v>
          </cell>
          <cell r="D527" t="str">
            <v>Base: Base</v>
          </cell>
          <cell r="E527" t="str">
            <v>PLT_RESERVE_BEG_BAL_TOTAL: Beg Reserve Total</v>
          </cell>
          <cell r="F527" t="str">
            <v>13911: 3911 Office Furn &amp; Equip</v>
          </cell>
          <cell r="H527" t="str">
            <v>NA: NA</v>
          </cell>
          <cell r="I527" t="str">
            <v>NA: NA</v>
          </cell>
          <cell r="K527">
            <v>178.04932744339328</v>
          </cell>
        </row>
        <row r="528">
          <cell r="B528" t="str">
            <v>NA: NA</v>
          </cell>
          <cell r="C528" t="str">
            <v>1080TA: ACC PR EPIS CONTRA TX IKE SEC</v>
          </cell>
          <cell r="D528" t="str">
            <v>Base: Base</v>
          </cell>
          <cell r="E528" t="str">
            <v>PLT_RESERVE_END_BAL_TOTAL: End Reserve Total</v>
          </cell>
          <cell r="F528" t="str">
            <v>13911: 3911 Office Furn &amp; Equip</v>
          </cell>
          <cell r="H528" t="str">
            <v>NA: NA</v>
          </cell>
          <cell r="I528" t="str">
            <v>NA: NA</v>
          </cell>
          <cell r="K528">
            <v>178.04932744339328</v>
          </cell>
        </row>
        <row r="529">
          <cell r="B529" t="str">
            <v>NA: NA</v>
          </cell>
          <cell r="C529" t="str">
            <v>1080TA: ACC PR EPIS CONTRA TX IKE SEC</v>
          </cell>
          <cell r="D529" t="str">
            <v>Base: Base</v>
          </cell>
          <cell r="E529" t="str">
            <v>PLT_RESERVE_BEG_BAL_TOTAL: Beg Reserve Total</v>
          </cell>
          <cell r="F529" t="str">
            <v>13911: 3911 Office Furn &amp; Equip</v>
          </cell>
          <cell r="H529" t="str">
            <v>NA: NA</v>
          </cell>
          <cell r="I529" t="str">
            <v>NA: NA</v>
          </cell>
          <cell r="K529">
            <v>248.44106724970192</v>
          </cell>
        </row>
        <row r="530">
          <cell r="B530" t="str">
            <v>NA: NA</v>
          </cell>
          <cell r="C530" t="str">
            <v>1080TA: ACC PR EPIS CONTRA TX IKE SEC</v>
          </cell>
          <cell r="D530" t="str">
            <v>Base: Base</v>
          </cell>
          <cell r="E530" t="str">
            <v>PLT_RESERVE_END_BAL_TOTAL: End Reserve Total</v>
          </cell>
          <cell r="F530" t="str">
            <v>13911: 3911 Office Furn &amp; Equip</v>
          </cell>
          <cell r="H530" t="str">
            <v>NA: NA</v>
          </cell>
          <cell r="I530" t="str">
            <v>NA: NA</v>
          </cell>
          <cell r="K530">
            <v>248.44106724970192</v>
          </cell>
        </row>
        <row r="531">
          <cell r="B531" t="str">
            <v>NA: NA</v>
          </cell>
          <cell r="C531" t="str">
            <v>1080TA: ACC PR EPIS CONTRA TX IKE SEC</v>
          </cell>
          <cell r="D531" t="str">
            <v>Base: Base</v>
          </cell>
          <cell r="E531" t="str">
            <v>PLT_RESERVE_BEG_BAL_TOTAL: Beg Reserve Total</v>
          </cell>
          <cell r="F531" t="str">
            <v>13911: 3911 Office Furn &amp; Equip</v>
          </cell>
          <cell r="H531" t="str">
            <v>NA: NA</v>
          </cell>
          <cell r="I531" t="str">
            <v>NA: NA</v>
          </cell>
          <cell r="K531">
            <v>169.94540601585291</v>
          </cell>
        </row>
        <row r="532">
          <cell r="B532" t="str">
            <v>NA: NA</v>
          </cell>
          <cell r="C532" t="str">
            <v>1080TA: ACC PR EPIS CONTRA TX IKE SEC</v>
          </cell>
          <cell r="D532" t="str">
            <v>Base: Base</v>
          </cell>
          <cell r="E532" t="str">
            <v>PLT_RESERVE_END_BAL_TOTAL: End Reserve Total</v>
          </cell>
          <cell r="F532" t="str">
            <v>13911: 3911 Office Furn &amp; Equip</v>
          </cell>
          <cell r="H532" t="str">
            <v>NA: NA</v>
          </cell>
          <cell r="I532" t="str">
            <v>NA: NA</v>
          </cell>
          <cell r="K532">
            <v>169.94540601585291</v>
          </cell>
        </row>
        <row r="533">
          <cell r="B533" t="str">
            <v>NA: NA</v>
          </cell>
          <cell r="C533" t="str">
            <v>1080TA: ACC PR EPIS CONTRA TX IKE SEC</v>
          </cell>
          <cell r="D533" t="str">
            <v>Base: Base</v>
          </cell>
          <cell r="E533" t="str">
            <v>PLT_RESERVE_BEG_BAL_TOTAL: Beg Reserve Total</v>
          </cell>
          <cell r="F533" t="str">
            <v>13911: 3911 Office Furn &amp; Equip</v>
          </cell>
          <cell r="H533" t="str">
            <v>NA: NA</v>
          </cell>
          <cell r="I533" t="str">
            <v>NA: NA</v>
          </cell>
          <cell r="K533">
            <v>801.39027133528498</v>
          </cell>
        </row>
        <row r="534">
          <cell r="B534" t="str">
            <v>NA: NA</v>
          </cell>
          <cell r="C534" t="str">
            <v>1080TA: ACC PR EPIS CONTRA TX IKE SEC</v>
          </cell>
          <cell r="D534" t="str">
            <v>Base: Base</v>
          </cell>
          <cell r="E534" t="str">
            <v>PLT_RESERVE_END_BAL_TOTAL: End Reserve Total</v>
          </cell>
          <cell r="F534" t="str">
            <v>13911: 3911 Office Furn &amp; Equip</v>
          </cell>
          <cell r="H534" t="str">
            <v>NA: NA</v>
          </cell>
          <cell r="I534" t="str">
            <v>NA: NA</v>
          </cell>
          <cell r="K534">
            <v>801.39027133528498</v>
          </cell>
        </row>
        <row r="535">
          <cell r="B535" t="str">
            <v>NA: NA</v>
          </cell>
          <cell r="C535" t="str">
            <v>1080TA: ACC PR EPIS CONTRA TX IKE SEC</v>
          </cell>
          <cell r="D535" t="str">
            <v>Base: Base</v>
          </cell>
          <cell r="E535" t="str">
            <v>PLT_RESERVE_BEG_BAL_TOTAL: Beg Reserve Total</v>
          </cell>
          <cell r="F535" t="str">
            <v>13911: 3911 Office Furn &amp; Equip</v>
          </cell>
          <cell r="H535" t="str">
            <v>NA: NA</v>
          </cell>
          <cell r="I535" t="str">
            <v>NA: NA</v>
          </cell>
          <cell r="K535">
            <v>1.8647323443971793</v>
          </cell>
        </row>
        <row r="536">
          <cell r="B536" t="str">
            <v>NA: NA</v>
          </cell>
          <cell r="C536" t="str">
            <v>1080TA: ACC PR EPIS CONTRA TX IKE SEC</v>
          </cell>
          <cell r="D536" t="str">
            <v>Base: Base</v>
          </cell>
          <cell r="E536" t="str">
            <v>PLT_RESERVE_END_BAL_TOTAL: End Reserve Total</v>
          </cell>
          <cell r="F536" t="str">
            <v>13911: 3911 Office Furn &amp; Equip</v>
          </cell>
          <cell r="H536" t="str">
            <v>NA: NA</v>
          </cell>
          <cell r="I536" t="str">
            <v>NA: NA</v>
          </cell>
          <cell r="K536">
            <v>1.8647323443971793</v>
          </cell>
        </row>
        <row r="537">
          <cell r="B537" t="str">
            <v>NA: NA</v>
          </cell>
          <cell r="C537" t="str">
            <v>108220: Rwip - Removal Cost</v>
          </cell>
          <cell r="D537" t="str">
            <v>Base: Base</v>
          </cell>
          <cell r="E537" t="str">
            <v>PLT_RESERVE_BEG_BAL_TOTAL: Beg Reserve Total</v>
          </cell>
          <cell r="F537" t="str">
            <v>13660: 3660 Underground Conduit - Dist.</v>
          </cell>
          <cell r="H537" t="str">
            <v>NA: NA</v>
          </cell>
          <cell r="I537" t="str">
            <v>NA: NA</v>
          </cell>
          <cell r="K537">
            <v>106048.19892785775</v>
          </cell>
        </row>
        <row r="538">
          <cell r="B538" t="str">
            <v>NA: NA</v>
          </cell>
          <cell r="C538" t="str">
            <v>108220: Rwip - Removal Cost</v>
          </cell>
          <cell r="D538" t="str">
            <v>Base: Base</v>
          </cell>
          <cell r="E538" t="str">
            <v>PLT_RESERVE_END_BAL_TOTAL: End Reserve Total</v>
          </cell>
          <cell r="F538" t="str">
            <v>13660: 3660 Underground Conduit - Dist.</v>
          </cell>
          <cell r="H538" t="str">
            <v>NA: NA</v>
          </cell>
          <cell r="I538" t="str">
            <v>NA: NA</v>
          </cell>
          <cell r="K538">
            <v>106048.19892785775</v>
          </cell>
        </row>
        <row r="539">
          <cell r="B539" t="str">
            <v>NA: NA</v>
          </cell>
          <cell r="C539" t="str">
            <v>1010AM: Electric Plant In Service</v>
          </cell>
          <cell r="D539" t="str">
            <v>Base: Base</v>
          </cell>
          <cell r="E539" t="str">
            <v>PLT_PLANT_BEGIN_BALANCE: Beg Plant in Service</v>
          </cell>
          <cell r="F539" t="str">
            <v>13620: 3620 Stn Equip-Dist</v>
          </cell>
          <cell r="H539" t="str">
            <v>NA: NA</v>
          </cell>
          <cell r="I539" t="str">
            <v>NA: NA</v>
          </cell>
          <cell r="K539">
            <v>222169976.75999999</v>
          </cell>
        </row>
        <row r="540">
          <cell r="B540" t="str">
            <v>NA: NA</v>
          </cell>
          <cell r="C540" t="str">
            <v>1010AM: Electric Plant In Service</v>
          </cell>
          <cell r="D540" t="str">
            <v>Base: Base</v>
          </cell>
          <cell r="E540" t="str">
            <v>PLT_PLANT_END_BALANCE: End Plant in Service</v>
          </cell>
          <cell r="F540" t="str">
            <v>13620: 3620 Stn Equip-Dist</v>
          </cell>
          <cell r="H540" t="str">
            <v>NA: NA</v>
          </cell>
          <cell r="I540" t="str">
            <v>NA: NA</v>
          </cell>
          <cell r="K540">
            <v>222169976.75999999</v>
          </cell>
        </row>
        <row r="541">
          <cell r="B541" t="str">
            <v>NA: NA</v>
          </cell>
          <cell r="C541" t="str">
            <v>4030TA: Depr Exp Contra PIS TX Secur</v>
          </cell>
          <cell r="D541" t="str">
            <v>Base: Base</v>
          </cell>
          <cell r="E541" t="str">
            <v>PLT_RESERVE_BOOK_DEPRECIATION_BASE: Book Depr Base</v>
          </cell>
          <cell r="F541" t="str">
            <v>13640: 3640 Poles, Twrs &amp; Fxtrs -Dist</v>
          </cell>
          <cell r="H541" t="str">
            <v>NA: NA</v>
          </cell>
          <cell r="I541" t="str">
            <v>NA: NA</v>
          </cell>
          <cell r="K541">
            <v>-555754.63636935153</v>
          </cell>
        </row>
        <row r="542">
          <cell r="B542" t="str">
            <v>NA: NA</v>
          </cell>
          <cell r="C542" t="str">
            <v>4030TA: Depr Exp Contra PIS TX Secur</v>
          </cell>
          <cell r="D542" t="str">
            <v>Base: Base</v>
          </cell>
          <cell r="E542" t="str">
            <v>PLT_RESERVE_BOOK_DEPRECIATION_BASE: Book Depr Base</v>
          </cell>
          <cell r="F542" t="str">
            <v>13692: 3692 Services, Underground-Dist</v>
          </cell>
          <cell r="H542" t="str">
            <v>NA: NA</v>
          </cell>
          <cell r="I542" t="str">
            <v>NA: NA</v>
          </cell>
          <cell r="K542">
            <v>-48513.492747870463</v>
          </cell>
        </row>
        <row r="543">
          <cell r="B543" t="str">
            <v>NA: NA</v>
          </cell>
          <cell r="C543" t="str">
            <v>1110AM: Accum Prov Amort Elec Util Pln</v>
          </cell>
          <cell r="D543" t="str">
            <v>Base: Base</v>
          </cell>
          <cell r="E543" t="str">
            <v>PLT_RESERVE_BEG_BAL_TOTAL: Beg Reserve Total</v>
          </cell>
          <cell r="F543" t="str">
            <v>13038: 3030 10YR Life - Intangibles</v>
          </cell>
          <cell r="H543" t="str">
            <v>NA: NA</v>
          </cell>
          <cell r="I543" t="str">
            <v>NA: NA</v>
          </cell>
          <cell r="K543">
            <v>-1627903.5010889592</v>
          </cell>
        </row>
        <row r="544">
          <cell r="B544" t="str">
            <v>NA: NA</v>
          </cell>
          <cell r="C544" t="str">
            <v>1110AM: Accum Prov Amort Elec Util Pln</v>
          </cell>
          <cell r="D544" t="str">
            <v>Base: Base</v>
          </cell>
          <cell r="E544" t="str">
            <v>PLT_RESERVE_END_BAL_TOTAL: End Reserve Total</v>
          </cell>
          <cell r="F544" t="str">
            <v>13038: 3030 10YR Life - Intangibles</v>
          </cell>
          <cell r="H544" t="str">
            <v>NA: NA</v>
          </cell>
          <cell r="I544" t="str">
            <v>NA: NA</v>
          </cell>
          <cell r="K544">
            <v>-1627903.5010889592</v>
          </cell>
        </row>
        <row r="545">
          <cell r="B545" t="str">
            <v>NA: NA</v>
          </cell>
          <cell r="C545" t="str">
            <v>1110AM: Accum Prov Amort Elec Util Pln</v>
          </cell>
          <cell r="D545" t="str">
            <v>Base: Base</v>
          </cell>
          <cell r="E545" t="str">
            <v>PLT_RESERVE_BEG_BAL_TOTAL: Beg Reserve Total</v>
          </cell>
          <cell r="F545" t="str">
            <v>13038: 3030 10YR Life - Intangibles</v>
          </cell>
          <cell r="H545" t="str">
            <v>NA: NA</v>
          </cell>
          <cell r="I545" t="str">
            <v>NA: NA</v>
          </cell>
          <cell r="K545">
            <v>-3913983.944303941</v>
          </cell>
        </row>
        <row r="546">
          <cell r="B546" t="str">
            <v>NA: NA</v>
          </cell>
          <cell r="C546" t="str">
            <v>1110AM: Accum Prov Amort Elec Util Pln</v>
          </cell>
          <cell r="D546" t="str">
            <v>Base: Base</v>
          </cell>
          <cell r="E546" t="str">
            <v>PLT_RESERVE_END_BAL_TOTAL: End Reserve Total</v>
          </cell>
          <cell r="F546" t="str">
            <v>13038: 3030 10YR Life - Intangibles</v>
          </cell>
          <cell r="H546" t="str">
            <v>NA: NA</v>
          </cell>
          <cell r="I546" t="str">
            <v>NA: NA</v>
          </cell>
          <cell r="K546">
            <v>-3913983.944303941</v>
          </cell>
        </row>
        <row r="547">
          <cell r="B547" t="str">
            <v>NA: NA</v>
          </cell>
          <cell r="C547" t="str">
            <v>1110AM: Accum Prov Amort Elec Util Pln</v>
          </cell>
          <cell r="D547" t="str">
            <v>Base: Base</v>
          </cell>
          <cell r="E547" t="str">
            <v>PLT_RESERVE_BEG_BAL_TOTAL: Beg Reserve Total</v>
          </cell>
          <cell r="F547" t="str">
            <v>13038: 3030 10YR Life - Intangibles</v>
          </cell>
          <cell r="H547" t="str">
            <v>NA: NA</v>
          </cell>
          <cell r="I547" t="str">
            <v>NA: NA</v>
          </cell>
          <cell r="K547">
            <v>-970032.28089449555</v>
          </cell>
        </row>
        <row r="548">
          <cell r="B548" t="str">
            <v>NA: NA</v>
          </cell>
          <cell r="C548" t="str">
            <v>1110AM: Accum Prov Amort Elec Util Pln</v>
          </cell>
          <cell r="D548" t="str">
            <v>Base: Base</v>
          </cell>
          <cell r="E548" t="str">
            <v>PLT_RESERVE_END_BAL_TOTAL: End Reserve Total</v>
          </cell>
          <cell r="F548" t="str">
            <v>13038: 3030 10YR Life - Intangibles</v>
          </cell>
          <cell r="H548" t="str">
            <v>NA: NA</v>
          </cell>
          <cell r="I548" t="str">
            <v>NA: NA</v>
          </cell>
          <cell r="K548">
            <v>-970032.28089449555</v>
          </cell>
        </row>
        <row r="549">
          <cell r="B549" t="str">
            <v>NA: NA</v>
          </cell>
          <cell r="C549" t="str">
            <v>1110AM: Accum Prov Amort Elec Util Pln</v>
          </cell>
          <cell r="D549" t="str">
            <v>Base: Base</v>
          </cell>
          <cell r="E549" t="str">
            <v>PLT_RESERVE_BEG_BAL_TOTAL: Beg Reserve Total</v>
          </cell>
          <cell r="F549" t="str">
            <v>13038: 3030 10YR Life - Intangibles</v>
          </cell>
          <cell r="H549" t="str">
            <v>NA: NA</v>
          </cell>
          <cell r="I549" t="str">
            <v>NA: NA</v>
          </cell>
          <cell r="K549">
            <v>-2986429.7677429034</v>
          </cell>
        </row>
        <row r="550">
          <cell r="B550" t="str">
            <v>NA: NA</v>
          </cell>
          <cell r="C550" t="str">
            <v>1110AM: Accum Prov Amort Elec Util Pln</v>
          </cell>
          <cell r="D550" t="str">
            <v>Base: Base</v>
          </cell>
          <cell r="E550" t="str">
            <v>PLT_RESERVE_END_BAL_TOTAL: End Reserve Total</v>
          </cell>
          <cell r="F550" t="str">
            <v>13038: 3030 10YR Life - Intangibles</v>
          </cell>
          <cell r="H550" t="str">
            <v>NA: NA</v>
          </cell>
          <cell r="I550" t="str">
            <v>NA: NA</v>
          </cell>
          <cell r="K550">
            <v>-2986429.7677429034</v>
          </cell>
        </row>
        <row r="551">
          <cell r="B551" t="str">
            <v>NA: NA</v>
          </cell>
          <cell r="C551" t="str">
            <v>1110AM: Accum Prov Amort Elec Util Pln</v>
          </cell>
          <cell r="D551" t="str">
            <v>Base: Base</v>
          </cell>
          <cell r="E551" t="str">
            <v>PLT_RESERVE_BEG_BAL_TOTAL: Beg Reserve Total</v>
          </cell>
          <cell r="F551" t="str">
            <v>13038: 3030 10YR Life - Intangibles</v>
          </cell>
          <cell r="H551" t="str">
            <v>NA: NA</v>
          </cell>
          <cell r="I551" t="str">
            <v>NA: NA</v>
          </cell>
          <cell r="K551">
            <v>-25705.517947684973</v>
          </cell>
        </row>
        <row r="552">
          <cell r="B552" t="str">
            <v>NA: NA</v>
          </cell>
          <cell r="C552" t="str">
            <v>1110AM: Accum Prov Amort Elec Util Pln</v>
          </cell>
          <cell r="D552" t="str">
            <v>Base: Base</v>
          </cell>
          <cell r="E552" t="str">
            <v>PLT_RESERVE_END_BAL_TOTAL: End Reserve Total</v>
          </cell>
          <cell r="F552" t="str">
            <v>13038: 3030 10YR Life - Intangibles</v>
          </cell>
          <cell r="H552" t="str">
            <v>NA: NA</v>
          </cell>
          <cell r="I552" t="str">
            <v>NA: NA</v>
          </cell>
          <cell r="K552">
            <v>-25705.517947684973</v>
          </cell>
        </row>
        <row r="553">
          <cell r="B553" t="str">
            <v>NA: NA</v>
          </cell>
          <cell r="C553" t="str">
            <v>1110AM: Accum Prov Amort Elec Util Pln</v>
          </cell>
          <cell r="D553" t="str">
            <v>Base: Base</v>
          </cell>
          <cell r="E553" t="str">
            <v>PLT_RESERVE_BEG_BAL_TOTAL: Beg Reserve Total</v>
          </cell>
          <cell r="F553" t="str">
            <v>13038: 3030 10YR Life - Intangibles</v>
          </cell>
          <cell r="H553" t="str">
            <v>NA: NA</v>
          </cell>
          <cell r="I553" t="str">
            <v>NA: NA</v>
          </cell>
          <cell r="K553">
            <v>-1045968.575262463</v>
          </cell>
        </row>
        <row r="554">
          <cell r="B554" t="str">
            <v>NA: NA</v>
          </cell>
          <cell r="C554" t="str">
            <v>1110AM: Accum Prov Amort Elec Util Pln</v>
          </cell>
          <cell r="D554" t="str">
            <v>Base: Base</v>
          </cell>
          <cell r="E554" t="str">
            <v>PLT_RESERVE_END_BAL_TOTAL: End Reserve Total</v>
          </cell>
          <cell r="F554" t="str">
            <v>13038: 3030 10YR Life - Intangibles</v>
          </cell>
          <cell r="H554" t="str">
            <v>NA: NA</v>
          </cell>
          <cell r="I554" t="str">
            <v>NA: NA</v>
          </cell>
          <cell r="K554">
            <v>-1045968.575262463</v>
          </cell>
        </row>
        <row r="555">
          <cell r="B555" t="str">
            <v>NA: NA</v>
          </cell>
          <cell r="C555" t="str">
            <v>1110AM: Accum Prov Amort Elec Util Pln</v>
          </cell>
          <cell r="D555" t="str">
            <v>Base: Base</v>
          </cell>
          <cell r="E555" t="str">
            <v>PLT_RESERVE_BEG_BAL_TOTAL: Beg Reserve Total</v>
          </cell>
          <cell r="F555" t="str">
            <v>13038: 3030 10YR Life - Intangibles</v>
          </cell>
          <cell r="H555" t="str">
            <v>NA: NA</v>
          </cell>
          <cell r="I555" t="str">
            <v>NA: NA</v>
          </cell>
          <cell r="K555">
            <v>-365732.45311442565</v>
          </cell>
        </row>
        <row r="556">
          <cell r="B556" t="str">
            <v>NA: NA</v>
          </cell>
          <cell r="C556" t="str">
            <v>1110AM: Accum Prov Amort Elec Util Pln</v>
          </cell>
          <cell r="D556" t="str">
            <v>Base: Base</v>
          </cell>
          <cell r="E556" t="str">
            <v>PLT_RESERVE_END_BAL_TOTAL: End Reserve Total</v>
          </cell>
          <cell r="F556" t="str">
            <v>13038: 3030 10YR Life - Intangibles</v>
          </cell>
          <cell r="H556" t="str">
            <v>NA: NA</v>
          </cell>
          <cell r="I556" t="str">
            <v>NA: NA</v>
          </cell>
          <cell r="K556">
            <v>-365732.45311442565</v>
          </cell>
        </row>
        <row r="557">
          <cell r="B557" t="str">
            <v>NA: NA</v>
          </cell>
          <cell r="C557" t="str">
            <v>1110AM: Accum Prov Amort Elec Util Pln</v>
          </cell>
          <cell r="D557" t="str">
            <v>Base: Base</v>
          </cell>
          <cell r="E557" t="str">
            <v>PLT_RESERVE_BEG_BAL_TOTAL: Beg Reserve Total</v>
          </cell>
          <cell r="F557" t="str">
            <v>13038: 3030 10YR Life - Intangibles</v>
          </cell>
          <cell r="H557" t="str">
            <v>NA: NA</v>
          </cell>
          <cell r="I557" t="str">
            <v>NA: NA</v>
          </cell>
          <cell r="K557">
            <v>-324624.68002095784</v>
          </cell>
        </row>
        <row r="558">
          <cell r="B558" t="str">
            <v>NA: NA</v>
          </cell>
          <cell r="C558" t="str">
            <v>1110AM: Accum Prov Amort Elec Util Pln</v>
          </cell>
          <cell r="D558" t="str">
            <v>Base: Base</v>
          </cell>
          <cell r="E558" t="str">
            <v>PLT_RESERVE_END_BAL_TOTAL: End Reserve Total</v>
          </cell>
          <cell r="F558" t="str">
            <v>13038: 3030 10YR Life - Intangibles</v>
          </cell>
          <cell r="H558" t="str">
            <v>NA: NA</v>
          </cell>
          <cell r="I558" t="str">
            <v>NA: NA</v>
          </cell>
          <cell r="K558">
            <v>-324624.68002095784</v>
          </cell>
        </row>
        <row r="559">
          <cell r="B559" t="str">
            <v>NA: NA</v>
          </cell>
          <cell r="C559" t="str">
            <v>4030TA: Depr Exp Contra PIS TX Secur</v>
          </cell>
          <cell r="D559" t="str">
            <v>Base: Base</v>
          </cell>
          <cell r="E559" t="str">
            <v>PLT_RESERVE_BOOK_DEPRECIATION_BASE: Book Depr Base</v>
          </cell>
          <cell r="F559" t="str">
            <v>13710: 3710 Inst On Cust Prem</v>
          </cell>
          <cell r="H559" t="str">
            <v>NA: NA</v>
          </cell>
          <cell r="I559" t="str">
            <v>NA: NA</v>
          </cell>
          <cell r="K559">
            <v>-2779.9518330446003</v>
          </cell>
        </row>
        <row r="560">
          <cell r="B560" t="str">
            <v>NA: NA</v>
          </cell>
          <cell r="C560" t="str">
            <v>1082AM: Cost of Removal - Accrual</v>
          </cell>
          <cell r="D560" t="str">
            <v>Base: Base</v>
          </cell>
          <cell r="E560" t="str">
            <v>PLT_RESERVE_BEG_BAL_TOTAL: Beg Reserve Total</v>
          </cell>
          <cell r="F560" t="str">
            <v>13610: 3610 Structures &amp; Improvements</v>
          </cell>
          <cell r="H560" t="str">
            <v>NA: NA</v>
          </cell>
          <cell r="I560" t="str">
            <v>NA: NA</v>
          </cell>
          <cell r="K560">
            <v>100868.14</v>
          </cell>
        </row>
        <row r="561">
          <cell r="B561" t="str">
            <v>NA: NA</v>
          </cell>
          <cell r="C561" t="str">
            <v>1082AM: Cost of Removal - Accrual</v>
          </cell>
          <cell r="D561" t="str">
            <v>Base: Base</v>
          </cell>
          <cell r="E561" t="str">
            <v>PLT_RESERVE_END_BAL_TOTAL: End Reserve Total</v>
          </cell>
          <cell r="F561" t="str">
            <v>13610: 3610 Structures &amp; Improvements</v>
          </cell>
          <cell r="H561" t="str">
            <v>NA: NA</v>
          </cell>
          <cell r="I561" t="str">
            <v>NA: NA</v>
          </cell>
          <cell r="K561">
            <v>100868.14</v>
          </cell>
        </row>
        <row r="562">
          <cell r="B562" t="str">
            <v>NA: NA</v>
          </cell>
          <cell r="C562" t="str">
            <v>1080AM: Accum Prov Depr Plant Service</v>
          </cell>
          <cell r="D562" t="str">
            <v>Base: Base</v>
          </cell>
          <cell r="E562" t="str">
            <v>PLT_RESERVE_BEG_BAL_TOTAL: Beg Reserve Total</v>
          </cell>
          <cell r="F562" t="str">
            <v>13732: 3732 Non Roadway Lighting</v>
          </cell>
          <cell r="H562" t="str">
            <v>NA: NA</v>
          </cell>
          <cell r="I562" t="str">
            <v>NA: NA</v>
          </cell>
          <cell r="K562">
            <v>3308.68</v>
          </cell>
        </row>
        <row r="563">
          <cell r="B563" t="str">
            <v>NA: NA</v>
          </cell>
          <cell r="C563" t="str">
            <v>1080AM: Accum Prov Depr Plant Service</v>
          </cell>
          <cell r="D563" t="str">
            <v>Base: Base</v>
          </cell>
          <cell r="E563" t="str">
            <v>PLT_RESERVE_END_BAL_TOTAL: End Reserve Total</v>
          </cell>
          <cell r="F563" t="str">
            <v>13732: 3732 Non Roadway Lighting</v>
          </cell>
          <cell r="H563" t="str">
            <v>NA: NA</v>
          </cell>
          <cell r="I563" t="str">
            <v>NA: NA</v>
          </cell>
          <cell r="K563">
            <v>3308.68</v>
          </cell>
        </row>
        <row r="564">
          <cell r="B564" t="str">
            <v>NA: NA</v>
          </cell>
          <cell r="C564" t="str">
            <v>108220: Rwip - Removal Cost</v>
          </cell>
          <cell r="D564" t="str">
            <v>Base: Base</v>
          </cell>
          <cell r="E564" t="str">
            <v>PLT_RESERVE_BEG_BAL_TOTAL: Beg Reserve Total</v>
          </cell>
          <cell r="F564" t="str">
            <v>13653: 3653 Cost Of Clrng ROW - Dist</v>
          </cell>
          <cell r="H564" t="str">
            <v>NA: NA</v>
          </cell>
          <cell r="I564" t="str">
            <v>NA: NA</v>
          </cell>
          <cell r="K564">
            <v>24425.706997115682</v>
          </cell>
        </row>
        <row r="565">
          <cell r="B565" t="str">
            <v>NA: NA</v>
          </cell>
          <cell r="C565" t="str">
            <v>108220: Rwip - Removal Cost</v>
          </cell>
          <cell r="D565" t="str">
            <v>Base: Base</v>
          </cell>
          <cell r="E565" t="str">
            <v>PLT_RESERVE_END_BAL_TOTAL: End Reserve Total</v>
          </cell>
          <cell r="F565" t="str">
            <v>13653: 3653 Cost Of Clrng ROW - Dist</v>
          </cell>
          <cell r="H565" t="str">
            <v>NA: NA</v>
          </cell>
          <cell r="I565" t="str">
            <v>NA: NA</v>
          </cell>
          <cell r="K565">
            <v>24425.706997115682</v>
          </cell>
        </row>
        <row r="566">
          <cell r="B566" t="str">
            <v>NA: NA</v>
          </cell>
          <cell r="C566" t="str">
            <v>106000: Completed Projcts Unclassified</v>
          </cell>
          <cell r="D566" t="str">
            <v>Base: Base</v>
          </cell>
          <cell r="E566" t="str">
            <v>PLT_PLANT_BEGIN_BALANCE: Beg Plant in Service</v>
          </cell>
          <cell r="F566" t="str">
            <v>13692: 3692 Services, Underground-Dist</v>
          </cell>
          <cell r="H566" t="str">
            <v>NA: NA</v>
          </cell>
          <cell r="I566" t="str">
            <v>NA: NA</v>
          </cell>
          <cell r="K566">
            <v>382460.08000000007</v>
          </cell>
        </row>
        <row r="567">
          <cell r="B567" t="str">
            <v>NA: NA</v>
          </cell>
          <cell r="C567" t="str">
            <v>106000: Completed Projcts Unclassified</v>
          </cell>
          <cell r="D567" t="str">
            <v>Base: Base</v>
          </cell>
          <cell r="E567" t="str">
            <v>PLT_PLANT_END_BALANCE: End Plant in Service</v>
          </cell>
          <cell r="F567" t="str">
            <v>13692: 3692 Services, Underground-Dist</v>
          </cell>
          <cell r="H567" t="str">
            <v>NA: NA</v>
          </cell>
          <cell r="I567" t="str">
            <v>NA: NA</v>
          </cell>
          <cell r="K567">
            <v>382460.08000000007</v>
          </cell>
        </row>
        <row r="568">
          <cell r="B568" t="str">
            <v>NA: NA</v>
          </cell>
          <cell r="C568" t="str">
            <v>408142: Ad Valorem</v>
          </cell>
          <cell r="D568" t="str">
            <v>Base: Base</v>
          </cell>
          <cell r="E568" t="str">
            <v>NA: NA</v>
          </cell>
          <cell r="F568" t="str">
            <v>NA: NA</v>
          </cell>
          <cell r="H568" t="str">
            <v>NA: NA</v>
          </cell>
          <cell r="I568" t="str">
            <v>NA: NA</v>
          </cell>
          <cell r="K568">
            <v>5074790.5592791457</v>
          </cell>
        </row>
        <row r="569">
          <cell r="B569" t="str">
            <v>NA: NA</v>
          </cell>
          <cell r="C569" t="str">
            <v>408142: Ad Valorem</v>
          </cell>
          <cell r="D569" t="str">
            <v>Base: Base</v>
          </cell>
          <cell r="E569" t="str">
            <v>NA: NA</v>
          </cell>
          <cell r="F569" t="str">
            <v>NA: NA</v>
          </cell>
          <cell r="H569" t="str">
            <v>NA: NA</v>
          </cell>
          <cell r="I569" t="str">
            <v>NA: NA</v>
          </cell>
          <cell r="K569">
            <v>1256968.0894461072</v>
          </cell>
        </row>
        <row r="570">
          <cell r="B570" t="str">
            <v>NA: NA</v>
          </cell>
          <cell r="C570" t="str">
            <v>408142: Ad Valorem</v>
          </cell>
          <cell r="D570" t="str">
            <v>Base: Base</v>
          </cell>
          <cell r="E570" t="str">
            <v>NA: NA</v>
          </cell>
          <cell r="F570" t="str">
            <v>NA: NA</v>
          </cell>
          <cell r="H570" t="str">
            <v>NA: NA</v>
          </cell>
          <cell r="I570" t="str">
            <v>NA: NA</v>
          </cell>
          <cell r="K570">
            <v>35545.415440576362</v>
          </cell>
        </row>
        <row r="571">
          <cell r="B571" t="str">
            <v>NA: NA</v>
          </cell>
          <cell r="C571" t="str">
            <v>408142: Ad Valorem</v>
          </cell>
          <cell r="D571" t="str">
            <v>Base: Base</v>
          </cell>
          <cell r="E571" t="str">
            <v>NA: NA</v>
          </cell>
          <cell r="F571" t="str">
            <v>NA: NA</v>
          </cell>
          <cell r="H571" t="str">
            <v>NA: NA</v>
          </cell>
          <cell r="I571" t="str">
            <v>NA: NA</v>
          </cell>
          <cell r="K571">
            <v>3863405.9394078683</v>
          </cell>
        </row>
        <row r="572">
          <cell r="B572" t="str">
            <v>NA: NA</v>
          </cell>
          <cell r="C572" t="str">
            <v>408142: Ad Valorem</v>
          </cell>
          <cell r="D572" t="str">
            <v>Base: Base</v>
          </cell>
          <cell r="E572" t="str">
            <v>NA: NA</v>
          </cell>
          <cell r="F572" t="str">
            <v>NA: NA</v>
          </cell>
          <cell r="H572" t="str">
            <v>NA: NA</v>
          </cell>
          <cell r="I572" t="str">
            <v>NA: NA</v>
          </cell>
          <cell r="K572">
            <v>2122141.894960335</v>
          </cell>
        </row>
        <row r="573">
          <cell r="B573" t="str">
            <v>NA: NA</v>
          </cell>
          <cell r="C573" t="str">
            <v>408142: Ad Valorem</v>
          </cell>
          <cell r="D573" t="str">
            <v>Base: Base</v>
          </cell>
          <cell r="E573" t="str">
            <v>NA: NA</v>
          </cell>
          <cell r="F573" t="str">
            <v>NA: NA</v>
          </cell>
          <cell r="H573" t="str">
            <v>NA: NA</v>
          </cell>
          <cell r="I573" t="str">
            <v>NA: NA</v>
          </cell>
          <cell r="K573">
            <v>414801.1597540176</v>
          </cell>
        </row>
        <row r="574">
          <cell r="B574" t="str">
            <v>NA: NA</v>
          </cell>
          <cell r="C574" t="str">
            <v>408142: Ad Valorem</v>
          </cell>
          <cell r="D574" t="str">
            <v>Base: Base</v>
          </cell>
          <cell r="E574" t="str">
            <v>NA: NA</v>
          </cell>
          <cell r="F574" t="str">
            <v>NA: NA</v>
          </cell>
          <cell r="H574" t="str">
            <v>NA: NA</v>
          </cell>
          <cell r="I574" t="str">
            <v>NA: NA</v>
          </cell>
          <cell r="K574">
            <v>1354191.0240714333</v>
          </cell>
        </row>
        <row r="575">
          <cell r="B575" t="str">
            <v>NA: NA</v>
          </cell>
          <cell r="C575" t="str">
            <v>408142: Ad Valorem</v>
          </cell>
          <cell r="D575" t="str">
            <v>Base: Base</v>
          </cell>
          <cell r="E575" t="str">
            <v>NA: NA</v>
          </cell>
          <cell r="F575" t="str">
            <v>NA: NA</v>
          </cell>
          <cell r="H575" t="str">
            <v>NA: NA</v>
          </cell>
          <cell r="I575" t="str">
            <v>NA: NA</v>
          </cell>
          <cell r="K575">
            <v>485974.38454202242</v>
          </cell>
        </row>
        <row r="576">
          <cell r="B576" t="str">
            <v>NA: NA</v>
          </cell>
          <cell r="C576" t="str">
            <v>4030TA: Depr Exp Contra PIS TX Secur</v>
          </cell>
          <cell r="D576" t="str">
            <v>Base: Base</v>
          </cell>
          <cell r="E576" t="str">
            <v>PLT_RESERVE_BOOK_DEPRECIATION_BASE: Book Depr Base</v>
          </cell>
          <cell r="F576" t="str">
            <v>13670: 3670 Undrgrnd Cond &amp; Devices</v>
          </cell>
          <cell r="H576" t="str">
            <v>NA: NA</v>
          </cell>
          <cell r="I576" t="str">
            <v>NA: NA</v>
          </cell>
          <cell r="K576">
            <v>-15750.326704616176</v>
          </cell>
        </row>
        <row r="577">
          <cell r="B577" t="str">
            <v>NA: NA</v>
          </cell>
          <cell r="C577" t="str">
            <v>1080TR: Acc Pr EPIS Contra TX Rita Sec</v>
          </cell>
          <cell r="D577" t="str">
            <v>Base: Base</v>
          </cell>
          <cell r="E577" t="str">
            <v>PLT_RESERVE_BEG_BAL_TOTAL: Beg Reserve Total</v>
          </cell>
          <cell r="F577" t="str">
            <v>13651: 3651 Overhd Cond &amp; Devices - Dist</v>
          </cell>
          <cell r="H577" t="str">
            <v>NA: NA</v>
          </cell>
          <cell r="I577" t="str">
            <v>NA: NA</v>
          </cell>
          <cell r="K577">
            <v>-259186.93481543224</v>
          </cell>
        </row>
        <row r="578">
          <cell r="B578" t="str">
            <v>NA: NA</v>
          </cell>
          <cell r="C578" t="str">
            <v>1080TR: Acc Pr EPIS Contra TX Rita Sec</v>
          </cell>
          <cell r="D578" t="str">
            <v>Base: Base</v>
          </cell>
          <cell r="E578" t="str">
            <v>PLT_RESERVE_END_BAL_TOTAL: End Reserve Total</v>
          </cell>
          <cell r="F578" t="str">
            <v>13651: 3651 Overhd Cond &amp; Devices - Dist</v>
          </cell>
          <cell r="H578" t="str">
            <v>NA: NA</v>
          </cell>
          <cell r="I578" t="str">
            <v>NA: NA</v>
          </cell>
          <cell r="K578">
            <v>-259186.93481543224</v>
          </cell>
        </row>
        <row r="579">
          <cell r="B579" t="str">
            <v>NA: NA</v>
          </cell>
          <cell r="C579" t="str">
            <v>108220: Rwip - Removal Cost</v>
          </cell>
          <cell r="D579" t="str">
            <v>Base: Base</v>
          </cell>
          <cell r="E579" t="str">
            <v>PLT_RESERVE_BEG_BAL_TOTAL: Beg Reserve Total</v>
          </cell>
          <cell r="F579" t="str">
            <v>13701: 3701 Meters (Substation)</v>
          </cell>
          <cell r="H579" t="str">
            <v>NA: NA</v>
          </cell>
          <cell r="I579" t="str">
            <v>NA: NA</v>
          </cell>
          <cell r="K579">
            <v>7387.4899999999961</v>
          </cell>
        </row>
        <row r="580">
          <cell r="B580" t="str">
            <v>NA: NA</v>
          </cell>
          <cell r="C580" t="str">
            <v>108220: Rwip - Removal Cost</v>
          </cell>
          <cell r="D580" t="str">
            <v>Base: Base</v>
          </cell>
          <cell r="E580" t="str">
            <v>PLT_RESERVE_END_BAL_TOTAL: End Reserve Total</v>
          </cell>
          <cell r="F580" t="str">
            <v>13701: 3701 Meters (Substation)</v>
          </cell>
          <cell r="H580" t="str">
            <v>NA: NA</v>
          </cell>
          <cell r="I580" t="str">
            <v>NA: NA</v>
          </cell>
          <cell r="K580">
            <v>7387.4899999999961</v>
          </cell>
        </row>
        <row r="581">
          <cell r="B581" t="str">
            <v>NA: NA</v>
          </cell>
          <cell r="C581" t="str">
            <v>1080TA: ACC PR EPIS CONTRA TX IKE SEC</v>
          </cell>
          <cell r="D581" t="str">
            <v>Base: Base</v>
          </cell>
          <cell r="E581" t="str">
            <v>PLT_RESERVE_BEG_BAL_TOTAL: Beg Reserve Total</v>
          </cell>
          <cell r="F581" t="str">
            <v>13620: 3620 Stn Equip-Dist</v>
          </cell>
          <cell r="H581" t="str">
            <v>NA: NA</v>
          </cell>
          <cell r="I581" t="str">
            <v>NA: NA</v>
          </cell>
          <cell r="K581">
            <v>457154.73</v>
          </cell>
        </row>
        <row r="582">
          <cell r="B582" t="str">
            <v>NA: NA</v>
          </cell>
          <cell r="C582" t="str">
            <v>1080TA: ACC PR EPIS CONTRA TX IKE SEC</v>
          </cell>
          <cell r="D582" t="str">
            <v>Base: Base</v>
          </cell>
          <cell r="E582" t="str">
            <v>PLT_RESERVE_END_BAL_TOTAL: End Reserve Total</v>
          </cell>
          <cell r="F582" t="str">
            <v>13620: 3620 Stn Equip-Dist</v>
          </cell>
          <cell r="H582" t="str">
            <v>NA: NA</v>
          </cell>
          <cell r="I582" t="str">
            <v>NA: NA</v>
          </cell>
          <cell r="K582">
            <v>457154.73</v>
          </cell>
        </row>
        <row r="583">
          <cell r="B583" t="str">
            <v>NA: NA</v>
          </cell>
          <cell r="C583" t="str">
            <v>106000: Completed Projcts Unclassified</v>
          </cell>
          <cell r="D583" t="str">
            <v>Base: Base</v>
          </cell>
          <cell r="E583" t="str">
            <v>PLT_PLANT_BEGIN_BALANCE: Beg Plant in Service</v>
          </cell>
          <cell r="F583" t="str">
            <v>13660: 3660 Underground Conduit - Dist.</v>
          </cell>
          <cell r="H583" t="str">
            <v>NA: NA</v>
          </cell>
          <cell r="I583" t="str">
            <v>NA: NA</v>
          </cell>
          <cell r="K583">
            <v>505104.8002343215</v>
          </cell>
        </row>
        <row r="584">
          <cell r="B584" t="str">
            <v>NA: NA</v>
          </cell>
          <cell r="C584" t="str">
            <v>106000: Completed Projcts Unclassified</v>
          </cell>
          <cell r="D584" t="str">
            <v>Base: Base</v>
          </cell>
          <cell r="E584" t="str">
            <v>PLT_PLANT_END_BALANCE: End Plant in Service</v>
          </cell>
          <cell r="F584" t="str">
            <v>13660: 3660 Underground Conduit - Dist.</v>
          </cell>
          <cell r="H584" t="str">
            <v>NA: NA</v>
          </cell>
          <cell r="I584" t="str">
            <v>NA: NA</v>
          </cell>
          <cell r="K584">
            <v>505104.8002343215</v>
          </cell>
        </row>
        <row r="585">
          <cell r="B585" t="str">
            <v>NA: NA</v>
          </cell>
          <cell r="C585" t="str">
            <v>1110AM: Accum Prov Amort Elec Util Pln</v>
          </cell>
          <cell r="D585" t="str">
            <v>Base: Base</v>
          </cell>
          <cell r="E585" t="str">
            <v>PLT_RESERVE_BEG_BAL_TOTAL: Beg Reserve Total</v>
          </cell>
          <cell r="F585" t="str">
            <v>13030: 3030  5YR Life - Intangibles</v>
          </cell>
          <cell r="H585" t="str">
            <v>NA: NA</v>
          </cell>
          <cell r="I585" t="str">
            <v>NA: NA</v>
          </cell>
          <cell r="K585">
            <v>-8511766.6074046679</v>
          </cell>
        </row>
        <row r="586">
          <cell r="B586" t="str">
            <v>NA: NA</v>
          </cell>
          <cell r="C586" t="str">
            <v>1110AM: Accum Prov Amort Elec Util Pln</v>
          </cell>
          <cell r="D586" t="str">
            <v>Base: Base</v>
          </cell>
          <cell r="E586" t="str">
            <v>PLT_RESERVE_END_BAL_TOTAL: End Reserve Total</v>
          </cell>
          <cell r="F586" t="str">
            <v>13030: 3030  5YR Life - Intangibles</v>
          </cell>
          <cell r="H586" t="str">
            <v>NA: NA</v>
          </cell>
          <cell r="I586" t="str">
            <v>NA: NA</v>
          </cell>
          <cell r="K586">
            <v>-8511766.6074046679</v>
          </cell>
        </row>
        <row r="587">
          <cell r="B587" t="str">
            <v>NA: NA</v>
          </cell>
          <cell r="C587" t="str">
            <v>1110AM: Accum Prov Amort Elec Util Pln</v>
          </cell>
          <cell r="D587" t="str">
            <v>Base: Base</v>
          </cell>
          <cell r="E587" t="str">
            <v>PLT_RESERVE_BEG_BAL_TOTAL: Beg Reserve Total</v>
          </cell>
          <cell r="F587" t="str">
            <v>13030: 3030  5YR Life - Intangibles</v>
          </cell>
          <cell r="H587" t="str">
            <v>NA: NA</v>
          </cell>
          <cell r="I587" t="str">
            <v>NA: NA</v>
          </cell>
          <cell r="K587">
            <v>-2103340.5555185084</v>
          </cell>
        </row>
        <row r="588">
          <cell r="B588" t="str">
            <v>NA: NA</v>
          </cell>
          <cell r="C588" t="str">
            <v>1110AM: Accum Prov Amort Elec Util Pln</v>
          </cell>
          <cell r="D588" t="str">
            <v>Base: Base</v>
          </cell>
          <cell r="E588" t="str">
            <v>PLT_RESERVE_END_BAL_TOTAL: End Reserve Total</v>
          </cell>
          <cell r="F588" t="str">
            <v>13030: 3030  5YR Life - Intangibles</v>
          </cell>
          <cell r="H588" t="str">
            <v>NA: NA</v>
          </cell>
          <cell r="I588" t="str">
            <v>NA: NA</v>
          </cell>
          <cell r="K588">
            <v>-2103340.5555185084</v>
          </cell>
        </row>
        <row r="589">
          <cell r="B589" t="str">
            <v>NA: NA</v>
          </cell>
          <cell r="C589" t="str">
            <v>1110AM: Accum Prov Amort Elec Util Pln</v>
          </cell>
          <cell r="D589" t="str">
            <v>Base: Base</v>
          </cell>
          <cell r="E589" t="str">
            <v>PLT_RESERVE_BEG_BAL_TOTAL: Beg Reserve Total</v>
          </cell>
          <cell r="F589" t="str">
            <v>13030: 3030  5YR Life - Intangibles</v>
          </cell>
          <cell r="H589" t="str">
            <v>NA: NA</v>
          </cell>
          <cell r="I589" t="str">
            <v>NA: NA</v>
          </cell>
          <cell r="K589">
            <v>-109245.26926115046</v>
          </cell>
        </row>
        <row r="590">
          <cell r="B590" t="str">
            <v>NA: NA</v>
          </cell>
          <cell r="C590" t="str">
            <v>1110AM: Accum Prov Amort Elec Util Pln</v>
          </cell>
          <cell r="D590" t="str">
            <v>Base: Base</v>
          </cell>
          <cell r="E590" t="str">
            <v>PLT_RESERVE_END_BAL_TOTAL: End Reserve Total</v>
          </cell>
          <cell r="F590" t="str">
            <v>13030: 3030  5YR Life - Intangibles</v>
          </cell>
          <cell r="H590" t="str">
            <v>NA: NA</v>
          </cell>
          <cell r="I590" t="str">
            <v>NA: NA</v>
          </cell>
          <cell r="K590">
            <v>-109245.26926115046</v>
          </cell>
        </row>
        <row r="591">
          <cell r="B591" t="str">
            <v>NA: NA</v>
          </cell>
          <cell r="C591" t="str">
            <v>1110AM: Accum Prov Amort Elec Util Pln</v>
          </cell>
          <cell r="D591" t="str">
            <v>Base: Base</v>
          </cell>
          <cell r="E591" t="str">
            <v>PLT_RESERVE_BEG_BAL_TOTAL: Beg Reserve Total</v>
          </cell>
          <cell r="F591" t="str">
            <v>13030: 3030  5YR Life - Intangibles</v>
          </cell>
          <cell r="H591" t="str">
            <v>NA: NA</v>
          </cell>
          <cell r="I591" t="str">
            <v>NA: NA</v>
          </cell>
          <cell r="K591">
            <v>-6299688.3772628382</v>
          </cell>
        </row>
        <row r="592">
          <cell r="B592" t="str">
            <v>NA: NA</v>
          </cell>
          <cell r="C592" t="str">
            <v>1110AM: Accum Prov Amort Elec Util Pln</v>
          </cell>
          <cell r="D592" t="str">
            <v>Base: Base</v>
          </cell>
          <cell r="E592" t="str">
            <v>PLT_RESERVE_END_BAL_TOTAL: End Reserve Total</v>
          </cell>
          <cell r="F592" t="str">
            <v>13030: 3030  5YR Life - Intangibles</v>
          </cell>
          <cell r="H592" t="str">
            <v>NA: NA</v>
          </cell>
          <cell r="I592" t="str">
            <v>NA: NA</v>
          </cell>
          <cell r="K592">
            <v>-6299688.3772628382</v>
          </cell>
        </row>
        <row r="593">
          <cell r="B593" t="str">
            <v>NA: NA</v>
          </cell>
          <cell r="C593" t="str">
            <v>1110AM: Accum Prov Amort Elec Util Pln</v>
          </cell>
          <cell r="D593" t="str">
            <v>Base: Base</v>
          </cell>
          <cell r="E593" t="str">
            <v>PLT_RESERVE_BEG_BAL_TOTAL: Beg Reserve Total</v>
          </cell>
          <cell r="F593" t="str">
            <v>13030: 3030  5YR Life - Intangibles</v>
          </cell>
          <cell r="H593" t="str">
            <v>NA: NA</v>
          </cell>
          <cell r="I593" t="str">
            <v>NA: NA</v>
          </cell>
          <cell r="K593">
            <v>-3717390.9546798635</v>
          </cell>
        </row>
        <row r="594">
          <cell r="B594" t="str">
            <v>NA: NA</v>
          </cell>
          <cell r="C594" t="str">
            <v>1110AM: Accum Prov Amort Elec Util Pln</v>
          </cell>
          <cell r="D594" t="str">
            <v>Base: Base</v>
          </cell>
          <cell r="E594" t="str">
            <v>PLT_RESERVE_END_BAL_TOTAL: End Reserve Total</v>
          </cell>
          <cell r="F594" t="str">
            <v>13030: 3030  5YR Life - Intangibles</v>
          </cell>
          <cell r="H594" t="str">
            <v>NA: NA</v>
          </cell>
          <cell r="I594" t="str">
            <v>NA: NA</v>
          </cell>
          <cell r="K594">
            <v>-3717390.9546798635</v>
          </cell>
        </row>
        <row r="595">
          <cell r="B595" t="str">
            <v>NA: NA</v>
          </cell>
          <cell r="C595" t="str">
            <v>1110AM: Accum Prov Amort Elec Util Pln</v>
          </cell>
          <cell r="D595" t="str">
            <v>Base: Base</v>
          </cell>
          <cell r="E595" t="str">
            <v>PLT_RESERVE_BEG_BAL_TOTAL: Beg Reserve Total</v>
          </cell>
          <cell r="F595" t="str">
            <v>13030: 3030  5YR Life - Intangibles</v>
          </cell>
          <cell r="H595" t="str">
            <v>NA: NA</v>
          </cell>
          <cell r="I595" t="str">
            <v>NA: NA</v>
          </cell>
          <cell r="K595">
            <v>-755941.95397025545</v>
          </cell>
        </row>
        <row r="596">
          <cell r="B596" t="str">
            <v>NA: NA</v>
          </cell>
          <cell r="C596" t="str">
            <v>1110AM: Accum Prov Amort Elec Util Pln</v>
          </cell>
          <cell r="D596" t="str">
            <v>Base: Base</v>
          </cell>
          <cell r="E596" t="str">
            <v>PLT_RESERVE_END_BAL_TOTAL: End Reserve Total</v>
          </cell>
          <cell r="F596" t="str">
            <v>13030: 3030  5YR Life - Intangibles</v>
          </cell>
          <cell r="H596" t="str">
            <v>NA: NA</v>
          </cell>
          <cell r="I596" t="str">
            <v>NA: NA</v>
          </cell>
          <cell r="K596">
            <v>-755941.95397025545</v>
          </cell>
        </row>
        <row r="597">
          <cell r="B597" t="str">
            <v>NA: NA</v>
          </cell>
          <cell r="C597" t="str">
            <v>1110AM: Accum Prov Amort Elec Util Pln</v>
          </cell>
          <cell r="D597" t="str">
            <v>Base: Base</v>
          </cell>
          <cell r="E597" t="str">
            <v>PLT_RESERVE_BEG_BAL_TOTAL: Beg Reserve Total</v>
          </cell>
          <cell r="F597" t="str">
            <v>13030: 3030  5YR Life - Intangibles</v>
          </cell>
          <cell r="H597" t="str">
            <v>NA: NA</v>
          </cell>
          <cell r="I597" t="str">
            <v>NA: NA</v>
          </cell>
          <cell r="K597">
            <v>-2265629.1600073497</v>
          </cell>
        </row>
        <row r="598">
          <cell r="B598" t="str">
            <v>NA: NA</v>
          </cell>
          <cell r="C598" t="str">
            <v>1110AM: Accum Prov Amort Elec Util Pln</v>
          </cell>
          <cell r="D598" t="str">
            <v>Base: Base</v>
          </cell>
          <cell r="E598" t="str">
            <v>PLT_RESERVE_END_BAL_TOTAL: End Reserve Total</v>
          </cell>
          <cell r="F598" t="str">
            <v>13030: 3030  5YR Life - Intangibles</v>
          </cell>
          <cell r="H598" t="str">
            <v>NA: NA</v>
          </cell>
          <cell r="I598" t="str">
            <v>NA: NA</v>
          </cell>
          <cell r="K598">
            <v>-2265629.1600073497</v>
          </cell>
        </row>
        <row r="599">
          <cell r="B599" t="str">
            <v>NA: NA</v>
          </cell>
          <cell r="C599" t="str">
            <v>1110AM: Accum Prov Amort Elec Util Pln</v>
          </cell>
          <cell r="D599" t="str">
            <v>Base: Base</v>
          </cell>
          <cell r="E599" t="str">
            <v>PLT_RESERVE_BEG_BAL_TOTAL: Beg Reserve Total</v>
          </cell>
          <cell r="F599" t="str">
            <v>13030: 3030  5YR Life - Intangibles</v>
          </cell>
          <cell r="H599" t="str">
            <v>NA: NA</v>
          </cell>
          <cell r="I599" t="str">
            <v>NA: NA</v>
          </cell>
          <cell r="K599">
            <v>-1033107.5937725925</v>
          </cell>
        </row>
        <row r="600">
          <cell r="B600" t="str">
            <v>NA: NA</v>
          </cell>
          <cell r="C600" t="str">
            <v>1110AM: Accum Prov Amort Elec Util Pln</v>
          </cell>
          <cell r="D600" t="str">
            <v>Base: Base</v>
          </cell>
          <cell r="E600" t="str">
            <v>PLT_RESERVE_END_BAL_TOTAL: End Reserve Total</v>
          </cell>
          <cell r="F600" t="str">
            <v>13030: 3030  5YR Life - Intangibles</v>
          </cell>
          <cell r="H600" t="str">
            <v>NA: NA</v>
          </cell>
          <cell r="I600" t="str">
            <v>NA: NA</v>
          </cell>
          <cell r="K600">
            <v>-1033107.5937725925</v>
          </cell>
        </row>
        <row r="601">
          <cell r="B601" t="str">
            <v>NA: NA</v>
          </cell>
          <cell r="C601" t="str">
            <v>1010TA: Contra Asset-TX Ike Securiza</v>
          </cell>
          <cell r="D601" t="str">
            <v>Base: Base</v>
          </cell>
          <cell r="E601" t="str">
            <v>PLT_PLANT_BEGIN_BALANCE: Beg Plant in Service</v>
          </cell>
          <cell r="F601" t="str">
            <v>13692: 3692 Services, Underground-Dist</v>
          </cell>
          <cell r="H601" t="str">
            <v>NA: NA</v>
          </cell>
          <cell r="I601" t="str">
            <v>NA: NA</v>
          </cell>
          <cell r="K601">
            <v>-1593657.25</v>
          </cell>
        </row>
        <row r="602">
          <cell r="B602" t="str">
            <v>NA: NA</v>
          </cell>
          <cell r="C602" t="str">
            <v>1010TA: Contra Asset-TX Ike Securiza</v>
          </cell>
          <cell r="D602" t="str">
            <v>Base: Base</v>
          </cell>
          <cell r="E602" t="str">
            <v>PLT_PLANT_END_BALANCE: End Plant in Service</v>
          </cell>
          <cell r="F602" t="str">
            <v>13692: 3692 Services, Underground-Dist</v>
          </cell>
          <cell r="H602" t="str">
            <v>NA: NA</v>
          </cell>
          <cell r="I602" t="str">
            <v>NA: NA</v>
          </cell>
          <cell r="K602">
            <v>-1593657.25</v>
          </cell>
        </row>
        <row r="603">
          <cell r="B603" t="str">
            <v>NA: NA</v>
          </cell>
          <cell r="C603" t="str">
            <v>106000: Completed Projcts Unclassified</v>
          </cell>
          <cell r="D603" t="str">
            <v>Base: Base</v>
          </cell>
          <cell r="E603" t="str">
            <v>PLT_PLANT_BEGIN_BALANCE: Beg Plant in Service</v>
          </cell>
          <cell r="F603" t="str">
            <v>13730: 3730 St Ltng &amp; Sgnl Sys</v>
          </cell>
          <cell r="H603" t="str">
            <v>NA: NA</v>
          </cell>
          <cell r="I603" t="str">
            <v>NA: NA</v>
          </cell>
          <cell r="K603">
            <v>487329.98</v>
          </cell>
        </row>
        <row r="604">
          <cell r="B604" t="str">
            <v>NA: NA</v>
          </cell>
          <cell r="C604" t="str">
            <v>106000: Completed Projcts Unclassified</v>
          </cell>
          <cell r="D604" t="str">
            <v>Base: Base</v>
          </cell>
          <cell r="E604" t="str">
            <v>PLT_PLANT_END_BALANCE: End Plant in Service</v>
          </cell>
          <cell r="F604" t="str">
            <v>13730: 3730 St Ltng &amp; Sgnl Sys</v>
          </cell>
          <cell r="H604" t="str">
            <v>NA: NA</v>
          </cell>
          <cell r="I604" t="str">
            <v>NA: NA</v>
          </cell>
          <cell r="K604">
            <v>487329.98</v>
          </cell>
        </row>
        <row r="605">
          <cell r="B605" t="str">
            <v>NA: NA</v>
          </cell>
          <cell r="C605" t="str">
            <v>1080AM: Accum Prov Depr Plant Service</v>
          </cell>
          <cell r="D605" t="str">
            <v>Base: Base</v>
          </cell>
          <cell r="E605" t="str">
            <v>PLT_RESERVE_BEG_BAL_TOTAL: Beg Reserve Total</v>
          </cell>
          <cell r="F605" t="str">
            <v>13700: 3700 Meters (Customer)</v>
          </cell>
          <cell r="H605" t="str">
            <v>NA: NA</v>
          </cell>
          <cell r="I605" t="str">
            <v>NA: NA</v>
          </cell>
          <cell r="K605">
            <v>-17914847.120000001</v>
          </cell>
        </row>
        <row r="606">
          <cell r="B606" t="str">
            <v>NA: NA</v>
          </cell>
          <cell r="C606" t="str">
            <v>1080AM: Accum Prov Depr Plant Service</v>
          </cell>
          <cell r="D606" t="str">
            <v>Base: Base</v>
          </cell>
          <cell r="E606" t="str">
            <v>PLT_RESERVE_END_BAL_TOTAL: End Reserve Total</v>
          </cell>
          <cell r="F606" t="str">
            <v>13700: 3700 Meters (Customer)</v>
          </cell>
          <cell r="H606" t="str">
            <v>NA: NA</v>
          </cell>
          <cell r="I606" t="str">
            <v>NA: NA</v>
          </cell>
          <cell r="K606">
            <v>-17914847.120000001</v>
          </cell>
        </row>
        <row r="607">
          <cell r="B607" t="str">
            <v>NA: NA</v>
          </cell>
          <cell r="C607" t="str">
            <v>4030TR: Depr Exp Contra TX Rita Secur</v>
          </cell>
          <cell r="D607" t="str">
            <v>Base: Base</v>
          </cell>
          <cell r="E607" t="str">
            <v>PLT_RESERVE_BOOK_DEPRECIATION_BASE: Book Depr Base</v>
          </cell>
          <cell r="F607" t="str">
            <v>13700: 3700 Meters (Customer)</v>
          </cell>
          <cell r="H607" t="str">
            <v>NA: NA</v>
          </cell>
          <cell r="I607" t="str">
            <v>NA: NA</v>
          </cell>
          <cell r="K607">
            <v>-12842.99362088411</v>
          </cell>
        </row>
        <row r="608">
          <cell r="B608" t="str">
            <v>NA: NA</v>
          </cell>
          <cell r="C608" t="str">
            <v>1010AM: Electric Plant In Service</v>
          </cell>
          <cell r="D608" t="str">
            <v>Base: Base</v>
          </cell>
          <cell r="E608" t="str">
            <v>PLT_PLANT_BEGIN_BALANCE: Beg Plant in Service</v>
          </cell>
          <cell r="F608" t="str">
            <v>13691: 3691 Services, Overhead - Dist</v>
          </cell>
          <cell r="H608" t="str">
            <v>NA: NA</v>
          </cell>
          <cell r="I608" t="str">
            <v>NA: NA</v>
          </cell>
          <cell r="K608">
            <v>103573490.95999999</v>
          </cell>
        </row>
        <row r="609">
          <cell r="B609" t="str">
            <v>NA: NA</v>
          </cell>
          <cell r="C609" t="str">
            <v>1010AM: Electric Plant In Service</v>
          </cell>
          <cell r="D609" t="str">
            <v>Base: Base</v>
          </cell>
          <cell r="E609" t="str">
            <v>PLT_PLANT_END_BALANCE: End Plant in Service</v>
          </cell>
          <cell r="F609" t="str">
            <v>13691: 3691 Services, Overhead - Dist</v>
          </cell>
          <cell r="H609" t="str">
            <v>NA: NA</v>
          </cell>
          <cell r="I609" t="str">
            <v>NA: NA</v>
          </cell>
          <cell r="K609">
            <v>103573490.95999999</v>
          </cell>
        </row>
        <row r="610">
          <cell r="B610" t="str">
            <v>NA: NA</v>
          </cell>
          <cell r="C610" t="str">
            <v>1080AM: Accum Prov Depr Plant Service</v>
          </cell>
          <cell r="D610" t="str">
            <v>Base: Base</v>
          </cell>
          <cell r="E610" t="str">
            <v>PLT_RESERVE_BEG_BAL_TOTAL: Beg Reserve Total</v>
          </cell>
          <cell r="F610" t="str">
            <v>13692: 3692 Services, Underground-Dist</v>
          </cell>
          <cell r="H610" t="str">
            <v>NA: NA</v>
          </cell>
          <cell r="I610" t="str">
            <v>NA: NA</v>
          </cell>
          <cell r="K610">
            <v>-28065978.470000006</v>
          </cell>
        </row>
        <row r="611">
          <cell r="B611" t="str">
            <v>NA: NA</v>
          </cell>
          <cell r="C611" t="str">
            <v>1080AM: Accum Prov Depr Plant Service</v>
          </cell>
          <cell r="D611" t="str">
            <v>Base: Base</v>
          </cell>
          <cell r="E611" t="str">
            <v>PLT_RESERVE_END_BAL_TOTAL: End Reserve Total</v>
          </cell>
          <cell r="F611" t="str">
            <v>13692: 3692 Services, Underground-Dist</v>
          </cell>
          <cell r="H611" t="str">
            <v>NA: NA</v>
          </cell>
          <cell r="I611" t="str">
            <v>NA: NA</v>
          </cell>
          <cell r="K611">
            <v>-28065978.470000006</v>
          </cell>
        </row>
        <row r="612">
          <cell r="B612" t="str">
            <v>NA: NA</v>
          </cell>
          <cell r="C612" t="str">
            <v>253101: Oth Def - Plant In Service</v>
          </cell>
          <cell r="D612" t="str">
            <v>Base: Base</v>
          </cell>
          <cell r="E612" t="str">
            <v>PLT_PLANT_BEGIN_BALANCE: Beg Plant in Service</v>
          </cell>
          <cell r="F612" t="str">
            <v>13610: 3610 Structures &amp; Improvements</v>
          </cell>
          <cell r="H612" t="str">
            <v>NA: NA</v>
          </cell>
          <cell r="I612" t="str">
            <v>NA: NA</v>
          </cell>
          <cell r="K612">
            <v>-8205.24</v>
          </cell>
        </row>
        <row r="613">
          <cell r="B613" t="str">
            <v>NA: NA</v>
          </cell>
          <cell r="C613" t="str">
            <v>253101: Oth Def - Plant In Service</v>
          </cell>
          <cell r="D613" t="str">
            <v>Base: Base</v>
          </cell>
          <cell r="E613" t="str">
            <v>PLT_PLANT_END_BALANCE: End Plant in Service</v>
          </cell>
          <cell r="F613" t="str">
            <v>13610: 3610 Structures &amp; Improvements</v>
          </cell>
          <cell r="H613" t="str">
            <v>NA: NA</v>
          </cell>
          <cell r="I613" t="str">
            <v>NA: NA</v>
          </cell>
          <cell r="K613">
            <v>-8205.24</v>
          </cell>
        </row>
        <row r="614">
          <cell r="B614" t="str">
            <v>NA: NA</v>
          </cell>
          <cell r="C614" t="str">
            <v>4030TR: Depr Exp Contra TX Rita Secur</v>
          </cell>
          <cell r="D614" t="str">
            <v>Base: Base</v>
          </cell>
          <cell r="E614" t="str">
            <v>PLT_RESERVE_BOOK_DEPRECIATION_BASE: Book Depr Base</v>
          </cell>
          <cell r="F614" t="str">
            <v>13971: 3971 Misc. Comm Equip</v>
          </cell>
          <cell r="H614" t="str">
            <v>NA: NA</v>
          </cell>
          <cell r="I614" t="str">
            <v>NA: NA</v>
          </cell>
          <cell r="K614">
            <v>7.1054273576010019E-15</v>
          </cell>
        </row>
        <row r="615">
          <cell r="B615" t="str">
            <v>NA: NA</v>
          </cell>
          <cell r="C615" t="str">
            <v>4030TR: Depr Exp Contra TX Rita Secur</v>
          </cell>
          <cell r="D615" t="str">
            <v>Base: Base</v>
          </cell>
          <cell r="E615" t="str">
            <v>PLT_RESERVE_BOOK_DEPRECIATION_BASE: Book Depr Base</v>
          </cell>
          <cell r="F615" t="str">
            <v>13971: 3971 Misc. Comm Equip</v>
          </cell>
          <cell r="H615" t="str">
            <v>NA: NA</v>
          </cell>
          <cell r="I615" t="str">
            <v>NA: NA</v>
          </cell>
          <cell r="K615">
            <v>-2.4868995751603507E-14</v>
          </cell>
        </row>
        <row r="616">
          <cell r="B616" t="str">
            <v>NA: NA</v>
          </cell>
          <cell r="C616" t="str">
            <v>4030TR: Depr Exp Contra TX Rita Secur</v>
          </cell>
          <cell r="D616" t="str">
            <v>Base: Base</v>
          </cell>
          <cell r="E616" t="str">
            <v>PLT_RESERVE_BOOK_DEPRECIATION_BASE: Book Depr Base</v>
          </cell>
          <cell r="F616" t="str">
            <v>13971: 3971 Misc. Comm Equip</v>
          </cell>
          <cell r="H616" t="str">
            <v>NA: NA</v>
          </cell>
          <cell r="I616" t="str">
            <v>NA: NA</v>
          </cell>
          <cell r="K616">
            <v>4.4408920985006262E-15</v>
          </cell>
        </row>
        <row r="617">
          <cell r="B617" t="str">
            <v>NA: NA</v>
          </cell>
          <cell r="C617" t="str">
            <v>4030TR: Depr Exp Contra TX Rita Secur</v>
          </cell>
          <cell r="D617" t="str">
            <v>Base: Base</v>
          </cell>
          <cell r="E617" t="str">
            <v>PLT_RESERVE_BOOK_DEPRECIATION_BASE: Book Depr Base</v>
          </cell>
          <cell r="F617" t="str">
            <v>13971: 3971 Misc. Comm Equip</v>
          </cell>
          <cell r="H617" t="str">
            <v>NA: NA</v>
          </cell>
          <cell r="I617" t="str">
            <v>NA: NA</v>
          </cell>
          <cell r="K617">
            <v>3.5527136788005009E-15</v>
          </cell>
        </row>
        <row r="618">
          <cell r="B618" t="str">
            <v>NA: NA</v>
          </cell>
          <cell r="C618" t="str">
            <v>4030TR: Depr Exp Contra TX Rita Secur</v>
          </cell>
          <cell r="D618" t="str">
            <v>Base: Base</v>
          </cell>
          <cell r="E618" t="str">
            <v>PLT_RESERVE_BOOK_DEPRECIATION_BASE: Book Depr Base</v>
          </cell>
          <cell r="F618" t="str">
            <v>13971: 3971 Misc. Comm Equip</v>
          </cell>
          <cell r="H618" t="str">
            <v>NA: NA</v>
          </cell>
          <cell r="I618" t="str">
            <v>NA: NA</v>
          </cell>
          <cell r="K618">
            <v>-1.4210854715202004E-14</v>
          </cell>
        </row>
        <row r="619">
          <cell r="B619" t="str">
            <v>NA: NA</v>
          </cell>
          <cell r="C619" t="str">
            <v>4030TR: Depr Exp Contra TX Rita Secur</v>
          </cell>
          <cell r="D619" t="str">
            <v>Base: Base</v>
          </cell>
          <cell r="E619" t="str">
            <v>PLT_RESERVE_BOOK_DEPRECIATION_BASE: Book Depr Base</v>
          </cell>
          <cell r="F619" t="str">
            <v>13971: 3971 Misc. Comm Equip</v>
          </cell>
          <cell r="H619" t="str">
            <v>NA: NA</v>
          </cell>
          <cell r="I619" t="str">
            <v>NA: NA</v>
          </cell>
          <cell r="K619">
            <v>4.163336342344337E-17</v>
          </cell>
        </row>
        <row r="620">
          <cell r="B620" t="str">
            <v>NA: NA</v>
          </cell>
          <cell r="C620" t="str">
            <v>1010TR: EPIS Contra TX Rita Securitiz</v>
          </cell>
          <cell r="D620" t="str">
            <v>Base: Base</v>
          </cell>
          <cell r="E620" t="str">
            <v>PLT_PLANT_BEGIN_BALANCE: Beg Plant in Service</v>
          </cell>
          <cell r="F620" t="str">
            <v>13691: 3691 Services, Overhead - Dist</v>
          </cell>
          <cell r="H620" t="str">
            <v>NA: NA</v>
          </cell>
          <cell r="I620" t="str">
            <v>NA: NA</v>
          </cell>
          <cell r="K620">
            <v>-5713558.0700000012</v>
          </cell>
        </row>
        <row r="621">
          <cell r="B621" t="str">
            <v>NA: NA</v>
          </cell>
          <cell r="C621" t="str">
            <v>1010TR: EPIS Contra TX Rita Securitiz</v>
          </cell>
          <cell r="D621" t="str">
            <v>Base: Base</v>
          </cell>
          <cell r="E621" t="str">
            <v>PLT_PLANT_END_BALANCE: End Plant in Service</v>
          </cell>
          <cell r="F621" t="str">
            <v>13691: 3691 Services, Overhead - Dist</v>
          </cell>
          <cell r="H621" t="str">
            <v>NA: NA</v>
          </cell>
          <cell r="I621" t="str">
            <v>NA: NA</v>
          </cell>
          <cell r="K621">
            <v>-5713558.0700000012</v>
          </cell>
        </row>
        <row r="622">
          <cell r="B622" t="str">
            <v>NA: NA</v>
          </cell>
          <cell r="C622" t="str">
            <v>4030TR: Depr Exp Contra TX Rita Secur</v>
          </cell>
          <cell r="D622" t="str">
            <v>Base: Base</v>
          </cell>
          <cell r="E622" t="str">
            <v>PLT_RESERVE_BOOK_DEPRECIATION_BASE: Book Depr Base</v>
          </cell>
          <cell r="F622" t="str">
            <v>13660: 3660 Underground Conduit - Dist.</v>
          </cell>
          <cell r="H622" t="str">
            <v>NA: NA</v>
          </cell>
          <cell r="I622" t="str">
            <v>NA: NA</v>
          </cell>
          <cell r="K622">
            <v>141.67278288737631</v>
          </cell>
        </row>
        <row r="623">
          <cell r="B623" t="str">
            <v>NA: NA</v>
          </cell>
          <cell r="C623" t="str">
            <v>108220: Rwip - Removal Cost</v>
          </cell>
          <cell r="D623" t="str">
            <v>Base: Base</v>
          </cell>
          <cell r="E623" t="str">
            <v>PLT_RESERVE_BEG_BAL_TOTAL: Beg Reserve Total</v>
          </cell>
          <cell r="F623" t="str">
            <v>13660: 3660 Underground Conduit - Dist.</v>
          </cell>
          <cell r="H623" t="str">
            <v>NA: NA</v>
          </cell>
          <cell r="I623" t="str">
            <v>NA: NA</v>
          </cell>
          <cell r="K623">
            <v>85125.32107214228</v>
          </cell>
        </row>
        <row r="624">
          <cell r="B624" t="str">
            <v>NA: NA</v>
          </cell>
          <cell r="C624" t="str">
            <v>108220: Rwip - Removal Cost</v>
          </cell>
          <cell r="D624" t="str">
            <v>Base: Base</v>
          </cell>
          <cell r="E624" t="str">
            <v>PLT_RESERVE_END_BAL_TOTAL: End Reserve Total</v>
          </cell>
          <cell r="F624" t="str">
            <v>13660: 3660 Underground Conduit - Dist.</v>
          </cell>
          <cell r="H624" t="str">
            <v>NA: NA</v>
          </cell>
          <cell r="I624" t="str">
            <v>NA: NA</v>
          </cell>
          <cell r="K624">
            <v>85125.32107214228</v>
          </cell>
        </row>
        <row r="625">
          <cell r="B625" t="str">
            <v>NA: NA</v>
          </cell>
          <cell r="C625" t="str">
            <v>1010TR: EPIS Contra TX Rita Securitiz</v>
          </cell>
          <cell r="D625" t="str">
            <v>Base: Base</v>
          </cell>
          <cell r="E625" t="str">
            <v>PLT_PLANT_BEGIN_BALANCE: Beg Plant in Service</v>
          </cell>
          <cell r="F625" t="str">
            <v>13660: 3660 Underground Conduit - Dist.</v>
          </cell>
          <cell r="H625" t="str">
            <v>NA: NA</v>
          </cell>
          <cell r="I625" t="str">
            <v>NA: NA</v>
          </cell>
          <cell r="K625">
            <v>6458.3866997349814</v>
          </cell>
        </row>
        <row r="626">
          <cell r="B626" t="str">
            <v>NA: NA</v>
          </cell>
          <cell r="C626" t="str">
            <v>1010TR: EPIS Contra TX Rita Securitiz</v>
          </cell>
          <cell r="D626" t="str">
            <v>Base: Base</v>
          </cell>
          <cell r="E626" t="str">
            <v>PLT_PLANT_END_BALANCE: End Plant in Service</v>
          </cell>
          <cell r="F626" t="str">
            <v>13660: 3660 Underground Conduit - Dist.</v>
          </cell>
          <cell r="H626" t="str">
            <v>NA: NA</v>
          </cell>
          <cell r="I626" t="str">
            <v>NA: NA</v>
          </cell>
          <cell r="K626">
            <v>6458.3866997349814</v>
          </cell>
        </row>
        <row r="627">
          <cell r="B627" t="str">
            <v>NA: NA</v>
          </cell>
          <cell r="C627" t="str">
            <v>4030AM: Depreciation Expense</v>
          </cell>
          <cell r="D627" t="str">
            <v>Base: Base</v>
          </cell>
          <cell r="E627" t="str">
            <v>PLT_RESERVE_BOOK_DEPRECIATION_BASE: Book Depr Base</v>
          </cell>
          <cell r="F627" t="str">
            <v>13912: 3912 Information Systems</v>
          </cell>
          <cell r="H627" t="str">
            <v>NA: NA</v>
          </cell>
          <cell r="I627" t="str">
            <v>NA: NA</v>
          </cell>
          <cell r="K627">
            <v>245664.2239295638</v>
          </cell>
        </row>
        <row r="628">
          <cell r="B628" t="str">
            <v>NA: NA</v>
          </cell>
          <cell r="C628" t="str">
            <v>4030AM: Depreciation Expense</v>
          </cell>
          <cell r="D628" t="str">
            <v>Base: Base</v>
          </cell>
          <cell r="E628" t="str">
            <v>PLT_RESERVE_BOOK_DEPRECIATION_BASE: Book Depr Base</v>
          </cell>
          <cell r="F628" t="str">
            <v>13912: 3912 Information Systems</v>
          </cell>
          <cell r="H628" t="str">
            <v>NA: NA</v>
          </cell>
          <cell r="I628" t="str">
            <v>NA: NA</v>
          </cell>
          <cell r="K628">
            <v>53773.302554435577</v>
          </cell>
        </row>
        <row r="629">
          <cell r="B629" t="str">
            <v>NA: NA</v>
          </cell>
          <cell r="C629" t="str">
            <v>4030AM: Depreciation Expense</v>
          </cell>
          <cell r="D629" t="str">
            <v>Base: Base</v>
          </cell>
          <cell r="E629" t="str">
            <v>PLT_RESERVE_BOOK_DEPRECIATION_BASE: Book Depr Base</v>
          </cell>
          <cell r="F629" t="str">
            <v>13912: 3912 Information Systems</v>
          </cell>
          <cell r="H629" t="str">
            <v>NA: NA</v>
          </cell>
          <cell r="I629" t="str">
            <v>NA: NA</v>
          </cell>
          <cell r="K629">
            <v>225007.66160538862</v>
          </cell>
        </row>
        <row r="630">
          <cell r="B630" t="str">
            <v>NA: NA</v>
          </cell>
          <cell r="C630" t="str">
            <v>4030AM: Depreciation Expense</v>
          </cell>
          <cell r="D630" t="str">
            <v>Base: Base</v>
          </cell>
          <cell r="E630" t="str">
            <v>PLT_RESERVE_BOOK_DEPRECIATION_BASE: Book Depr Base</v>
          </cell>
          <cell r="F630" t="str">
            <v>13912: 3912 Information Systems</v>
          </cell>
          <cell r="H630" t="str">
            <v>NA: NA</v>
          </cell>
          <cell r="I630" t="str">
            <v>NA: NA</v>
          </cell>
          <cell r="K630">
            <v>50803.8462342243</v>
          </cell>
        </row>
        <row r="631">
          <cell r="B631" t="str">
            <v>NA: NA</v>
          </cell>
          <cell r="C631" t="str">
            <v>4030AM: Depreciation Expense</v>
          </cell>
          <cell r="D631" t="str">
            <v>Base: Base</v>
          </cell>
          <cell r="E631" t="str">
            <v>PLT_RESERVE_BOOK_DEPRECIATION_BASE: Book Depr Base</v>
          </cell>
          <cell r="F631" t="str">
            <v>13912: 3912 Information Systems</v>
          </cell>
          <cell r="H631" t="str">
            <v>NA: NA</v>
          </cell>
          <cell r="I631" t="str">
            <v>NA: NA</v>
          </cell>
          <cell r="K631">
            <v>70889.129209618812</v>
          </cell>
        </row>
        <row r="632">
          <cell r="B632" t="str">
            <v>NA: NA</v>
          </cell>
          <cell r="C632" t="str">
            <v>4030AM: Depreciation Expense</v>
          </cell>
          <cell r="D632" t="str">
            <v>Base: Base</v>
          </cell>
          <cell r="E632" t="str">
            <v>PLT_RESERVE_BOOK_DEPRECIATION_BASE: Book Depr Base</v>
          </cell>
          <cell r="F632" t="str">
            <v>13912: 3912 Information Systems</v>
          </cell>
          <cell r="H632" t="str">
            <v>NA: NA</v>
          </cell>
          <cell r="I632" t="str">
            <v>NA: NA</v>
          </cell>
          <cell r="K632">
            <v>48491.507378409828</v>
          </cell>
        </row>
        <row r="633">
          <cell r="B633" t="str">
            <v>NA: NA</v>
          </cell>
          <cell r="C633" t="str">
            <v>4030AM: Depreciation Expense</v>
          </cell>
          <cell r="D633" t="str">
            <v>Base: Base</v>
          </cell>
          <cell r="E633" t="str">
            <v>PLT_RESERVE_BOOK_DEPRECIATION_BASE: Book Depr Base</v>
          </cell>
          <cell r="F633" t="str">
            <v>13912: 3912 Information Systems</v>
          </cell>
          <cell r="H633" t="str">
            <v>NA: NA</v>
          </cell>
          <cell r="I633" t="str">
            <v>NA: NA</v>
          </cell>
          <cell r="K633">
            <v>228665.32945183467</v>
          </cell>
        </row>
        <row r="634">
          <cell r="B634" t="str">
            <v>NA: NA</v>
          </cell>
          <cell r="C634" t="str">
            <v>1080TR: Acc Pr EPIS Contra TX Rita Sec</v>
          </cell>
          <cell r="D634" t="str">
            <v>Base: Base</v>
          </cell>
          <cell r="E634" t="str">
            <v>PLT_RESERVE_BEG_BAL_TOTAL: Beg Reserve Total</v>
          </cell>
          <cell r="F634" t="str">
            <v>13691: 3691 Services, Overhead - Dist</v>
          </cell>
          <cell r="H634" t="str">
            <v>NA: NA</v>
          </cell>
          <cell r="I634" t="str">
            <v>NA: NA</v>
          </cell>
          <cell r="K634">
            <v>2343460.23</v>
          </cell>
        </row>
        <row r="635">
          <cell r="B635" t="str">
            <v>NA: NA</v>
          </cell>
          <cell r="C635" t="str">
            <v>1080TR: Acc Pr EPIS Contra TX Rita Sec</v>
          </cell>
          <cell r="D635" t="str">
            <v>Base: Base</v>
          </cell>
          <cell r="E635" t="str">
            <v>PLT_RESERVE_END_BAL_TOTAL: End Reserve Total</v>
          </cell>
          <cell r="F635" t="str">
            <v>13691: 3691 Services, Overhead - Dist</v>
          </cell>
          <cell r="H635" t="str">
            <v>NA: NA</v>
          </cell>
          <cell r="I635" t="str">
            <v>NA: NA</v>
          </cell>
          <cell r="K635">
            <v>2343460.23</v>
          </cell>
        </row>
        <row r="636">
          <cell r="B636" t="str">
            <v>NA: NA</v>
          </cell>
          <cell r="C636" t="str">
            <v>4030AM: Depreciation Expense</v>
          </cell>
          <cell r="D636" t="str">
            <v>Base: Base</v>
          </cell>
          <cell r="E636" t="str">
            <v>PLT_RESERVE_BOOK_DEPRECIATION_BASE: Book Depr Base</v>
          </cell>
          <cell r="F636" t="str">
            <v>13912: 3912 Information Systems</v>
          </cell>
          <cell r="H636" t="str">
            <v>NA: NA</v>
          </cell>
          <cell r="I636" t="str">
            <v>NA: NA</v>
          </cell>
          <cell r="K636">
            <v>532.07488426406928</v>
          </cell>
        </row>
        <row r="637">
          <cell r="B637" t="str">
            <v>NA: NA</v>
          </cell>
          <cell r="C637" t="str">
            <v>1010AM: Electric Plant In Service</v>
          </cell>
          <cell r="D637" t="str">
            <v>Base: Base</v>
          </cell>
          <cell r="E637" t="str">
            <v>PLT_PLANT_BEGIN_BALANCE: Beg Plant in Service</v>
          </cell>
          <cell r="F637" t="str">
            <v>13913: 3913 Data Handling Equipment</v>
          </cell>
          <cell r="H637" t="str">
            <v>NA: NA</v>
          </cell>
          <cell r="I637" t="str">
            <v>NA: NA</v>
          </cell>
          <cell r="K637">
            <v>68830.319010572333</v>
          </cell>
        </row>
        <row r="638">
          <cell r="B638" t="str">
            <v>NA: NA</v>
          </cell>
          <cell r="C638" t="str">
            <v>1010AM: Electric Plant In Service</v>
          </cell>
          <cell r="D638" t="str">
            <v>Base: Base</v>
          </cell>
          <cell r="E638" t="str">
            <v>PLT_PLANT_END_BALANCE: End Plant in Service</v>
          </cell>
          <cell r="F638" t="str">
            <v>13913: 3913 Data Handling Equipment</v>
          </cell>
          <cell r="H638" t="str">
            <v>NA: NA</v>
          </cell>
          <cell r="I638" t="str">
            <v>NA: NA</v>
          </cell>
          <cell r="K638">
            <v>68830.319010572333</v>
          </cell>
        </row>
        <row r="639">
          <cell r="B639" t="str">
            <v>NA: NA</v>
          </cell>
          <cell r="C639" t="str">
            <v>1010AM: Electric Plant In Service</v>
          </cell>
          <cell r="D639" t="str">
            <v>Base: Base</v>
          </cell>
          <cell r="E639" t="str">
            <v>PLT_PLANT_BEGIN_BALANCE: Beg Plant in Service</v>
          </cell>
          <cell r="F639" t="str">
            <v>13913: 3913 Data Handling Equipment</v>
          </cell>
          <cell r="H639" t="str">
            <v>NA: NA</v>
          </cell>
          <cell r="I639" t="str">
            <v>NA: NA</v>
          </cell>
          <cell r="K639">
            <v>15066.229465040195</v>
          </cell>
        </row>
        <row r="640">
          <cell r="B640" t="str">
            <v>NA: NA</v>
          </cell>
          <cell r="C640" t="str">
            <v>1010AM: Electric Plant In Service</v>
          </cell>
          <cell r="D640" t="str">
            <v>Base: Base</v>
          </cell>
          <cell r="E640" t="str">
            <v>PLT_PLANT_END_BALANCE: End Plant in Service</v>
          </cell>
          <cell r="F640" t="str">
            <v>13913: 3913 Data Handling Equipment</v>
          </cell>
          <cell r="H640" t="str">
            <v>NA: NA</v>
          </cell>
          <cell r="I640" t="str">
            <v>NA: NA</v>
          </cell>
          <cell r="K640">
            <v>15066.229465040195</v>
          </cell>
        </row>
        <row r="641">
          <cell r="B641" t="str">
            <v>NA: NA</v>
          </cell>
          <cell r="C641" t="str">
            <v>1010AM: Electric Plant In Service</v>
          </cell>
          <cell r="D641" t="str">
            <v>Base: Base</v>
          </cell>
          <cell r="E641" t="str">
            <v>PLT_PLANT_BEGIN_BALANCE: Beg Plant in Service</v>
          </cell>
          <cell r="F641" t="str">
            <v>13913: 3913 Data Handling Equipment</v>
          </cell>
          <cell r="H641" t="str">
            <v>NA: NA</v>
          </cell>
          <cell r="I641" t="str">
            <v>NA: NA</v>
          </cell>
          <cell r="K641">
            <v>63042.75356171641</v>
          </cell>
        </row>
        <row r="642">
          <cell r="B642" t="str">
            <v>NA: NA</v>
          </cell>
          <cell r="C642" t="str">
            <v>1010AM: Electric Plant In Service</v>
          </cell>
          <cell r="D642" t="str">
            <v>Base: Base</v>
          </cell>
          <cell r="E642" t="str">
            <v>PLT_PLANT_END_BALANCE: End Plant in Service</v>
          </cell>
          <cell r="F642" t="str">
            <v>13913: 3913 Data Handling Equipment</v>
          </cell>
          <cell r="H642" t="str">
            <v>NA: NA</v>
          </cell>
          <cell r="I642" t="str">
            <v>NA: NA</v>
          </cell>
          <cell r="K642">
            <v>63042.75356171641</v>
          </cell>
        </row>
        <row r="643">
          <cell r="B643" t="str">
            <v>NA: NA</v>
          </cell>
          <cell r="C643" t="str">
            <v>1010AM: Electric Plant In Service</v>
          </cell>
          <cell r="D643" t="str">
            <v>Base: Base</v>
          </cell>
          <cell r="E643" t="str">
            <v>PLT_PLANT_BEGIN_BALANCE: Beg Plant in Service</v>
          </cell>
          <cell r="F643" t="str">
            <v>13913: 3913 Data Handling Equipment</v>
          </cell>
          <cell r="H643" t="str">
            <v>NA: NA</v>
          </cell>
          <cell r="I643" t="str">
            <v>NA: NA</v>
          </cell>
          <cell r="K643">
            <v>14234.245782032674</v>
          </cell>
        </row>
        <row r="644">
          <cell r="B644" t="str">
            <v>NA: NA</v>
          </cell>
          <cell r="C644" t="str">
            <v>1010AM: Electric Plant In Service</v>
          </cell>
          <cell r="D644" t="str">
            <v>Base: Base</v>
          </cell>
          <cell r="E644" t="str">
            <v>PLT_PLANT_END_BALANCE: End Plant in Service</v>
          </cell>
          <cell r="F644" t="str">
            <v>13913: 3913 Data Handling Equipment</v>
          </cell>
          <cell r="H644" t="str">
            <v>NA: NA</v>
          </cell>
          <cell r="I644" t="str">
            <v>NA: NA</v>
          </cell>
          <cell r="K644">
            <v>14234.245782032674</v>
          </cell>
        </row>
        <row r="645">
          <cell r="B645" t="str">
            <v>NA: NA</v>
          </cell>
          <cell r="C645" t="str">
            <v>1010AM: Electric Plant In Service</v>
          </cell>
          <cell r="D645" t="str">
            <v>Base: Base</v>
          </cell>
          <cell r="E645" t="str">
            <v>PLT_PLANT_BEGIN_BALANCE: Beg Plant in Service</v>
          </cell>
          <cell r="F645" t="str">
            <v>13913: 3913 Data Handling Equipment</v>
          </cell>
          <cell r="H645" t="str">
            <v>NA: NA</v>
          </cell>
          <cell r="I645" t="str">
            <v>NA: NA</v>
          </cell>
          <cell r="K645">
            <v>19861.749911451217</v>
          </cell>
        </row>
        <row r="646">
          <cell r="B646" t="str">
            <v>NA: NA</v>
          </cell>
          <cell r="C646" t="str">
            <v>1010AM: Electric Plant In Service</v>
          </cell>
          <cell r="D646" t="str">
            <v>Base: Base</v>
          </cell>
          <cell r="E646" t="str">
            <v>PLT_PLANT_END_BALANCE: End Plant in Service</v>
          </cell>
          <cell r="F646" t="str">
            <v>13913: 3913 Data Handling Equipment</v>
          </cell>
          <cell r="H646" t="str">
            <v>NA: NA</v>
          </cell>
          <cell r="I646" t="str">
            <v>NA: NA</v>
          </cell>
          <cell r="K646">
            <v>19861.749911451217</v>
          </cell>
        </row>
        <row r="647">
          <cell r="B647" t="str">
            <v>NA: NA</v>
          </cell>
          <cell r="C647" t="str">
            <v>1010AM: Electric Plant In Service</v>
          </cell>
          <cell r="D647" t="str">
            <v>Base: Base</v>
          </cell>
          <cell r="E647" t="str">
            <v>PLT_PLANT_BEGIN_BALANCE: Beg Plant in Service</v>
          </cell>
          <cell r="F647" t="str">
            <v>13913: 3913 Data Handling Equipment</v>
          </cell>
          <cell r="H647" t="str">
            <v>NA: NA</v>
          </cell>
          <cell r="I647" t="str">
            <v>NA: NA</v>
          </cell>
          <cell r="K647">
            <v>13586.373582489743</v>
          </cell>
        </row>
        <row r="648">
          <cell r="B648" t="str">
            <v>NA: NA</v>
          </cell>
          <cell r="C648" t="str">
            <v>1010AM: Electric Plant In Service</v>
          </cell>
          <cell r="D648" t="str">
            <v>Base: Base</v>
          </cell>
          <cell r="E648" t="str">
            <v>PLT_PLANT_END_BALANCE: End Plant in Service</v>
          </cell>
          <cell r="F648" t="str">
            <v>13913: 3913 Data Handling Equipment</v>
          </cell>
          <cell r="H648" t="str">
            <v>NA: NA</v>
          </cell>
          <cell r="I648" t="str">
            <v>NA: NA</v>
          </cell>
          <cell r="K648">
            <v>13586.373582489743</v>
          </cell>
        </row>
        <row r="649">
          <cell r="B649" t="str">
            <v>NA: NA</v>
          </cell>
          <cell r="C649" t="str">
            <v>1010AM: Electric Plant In Service</v>
          </cell>
          <cell r="D649" t="str">
            <v>Base: Base</v>
          </cell>
          <cell r="E649" t="str">
            <v>PLT_PLANT_BEGIN_BALANCE: Beg Plant in Service</v>
          </cell>
          <cell r="F649" t="str">
            <v>13913: 3913 Data Handling Equipment</v>
          </cell>
          <cell r="H649" t="str">
            <v>NA: NA</v>
          </cell>
          <cell r="I649" t="str">
            <v>NA: NA</v>
          </cell>
          <cell r="K649">
            <v>64067.560677211513</v>
          </cell>
        </row>
        <row r="650">
          <cell r="B650" t="str">
            <v>NA: NA</v>
          </cell>
          <cell r="C650" t="str">
            <v>1010AM: Electric Plant In Service</v>
          </cell>
          <cell r="D650" t="str">
            <v>Base: Base</v>
          </cell>
          <cell r="E650" t="str">
            <v>PLT_PLANT_END_BALANCE: End Plant in Service</v>
          </cell>
          <cell r="F650" t="str">
            <v>13913: 3913 Data Handling Equipment</v>
          </cell>
          <cell r="H650" t="str">
            <v>NA: NA</v>
          </cell>
          <cell r="I650" t="str">
            <v>NA: NA</v>
          </cell>
          <cell r="K650">
            <v>64067.560677211513</v>
          </cell>
        </row>
        <row r="651">
          <cell r="B651" t="str">
            <v>NA: NA</v>
          </cell>
          <cell r="C651" t="str">
            <v>1010AM: Electric Plant In Service</v>
          </cell>
          <cell r="D651" t="str">
            <v>Base: Base</v>
          </cell>
          <cell r="E651" t="str">
            <v>PLT_PLANT_BEGIN_BALANCE: Beg Plant in Service</v>
          </cell>
          <cell r="F651" t="str">
            <v>13913: 3913 Data Handling Equipment</v>
          </cell>
          <cell r="H651" t="str">
            <v>NA: NA</v>
          </cell>
          <cell r="I651" t="str">
            <v>NA: NA</v>
          </cell>
          <cell r="K651">
            <v>149.07699393750423</v>
          </cell>
        </row>
        <row r="652">
          <cell r="B652" t="str">
            <v>NA: NA</v>
          </cell>
          <cell r="C652" t="str">
            <v>1010AM: Electric Plant In Service</v>
          </cell>
          <cell r="D652" t="str">
            <v>Base: Base</v>
          </cell>
          <cell r="E652" t="str">
            <v>PLT_PLANT_END_BALANCE: End Plant in Service</v>
          </cell>
          <cell r="F652" t="str">
            <v>13913: 3913 Data Handling Equipment</v>
          </cell>
          <cell r="H652" t="str">
            <v>NA: NA</v>
          </cell>
          <cell r="I652" t="str">
            <v>NA: NA</v>
          </cell>
          <cell r="K652">
            <v>149.07699393750423</v>
          </cell>
        </row>
        <row r="653">
          <cell r="B653" t="str">
            <v>NA: NA</v>
          </cell>
          <cell r="C653" t="str">
            <v>253108: Oth Def - Accumulated Depr</v>
          </cell>
          <cell r="D653" t="str">
            <v>Base: Base</v>
          </cell>
          <cell r="E653" t="str">
            <v>PLT_RESERVE_BEG_BAL_TOTAL: Beg Reserve Total</v>
          </cell>
          <cell r="F653" t="str">
            <v>13732: 3732 Non Roadway Lighting</v>
          </cell>
          <cell r="H653" t="str">
            <v>NA: NA</v>
          </cell>
          <cell r="I653" t="str">
            <v>NA: NA</v>
          </cell>
          <cell r="K653">
            <v>12.31</v>
          </cell>
        </row>
        <row r="654">
          <cell r="B654" t="str">
            <v>NA: NA</v>
          </cell>
          <cell r="C654" t="str">
            <v>253108: Oth Def - Accumulated Depr</v>
          </cell>
          <cell r="D654" t="str">
            <v>Base: Base</v>
          </cell>
          <cell r="E654" t="str">
            <v>PLT_RESERVE_END_BAL_TOTAL: End Reserve Total</v>
          </cell>
          <cell r="F654" t="str">
            <v>13732: 3732 Non Roadway Lighting</v>
          </cell>
          <cell r="H654" t="str">
            <v>NA: NA</v>
          </cell>
          <cell r="I654" t="str">
            <v>NA: NA</v>
          </cell>
          <cell r="K654">
            <v>12.31</v>
          </cell>
        </row>
        <row r="655">
          <cell r="B655" t="str">
            <v>NA: NA</v>
          </cell>
          <cell r="C655" t="str">
            <v>1010TA: Contra Asset-TX Ike Securiza</v>
          </cell>
          <cell r="D655" t="str">
            <v>Base: Base</v>
          </cell>
          <cell r="E655" t="str">
            <v>PLT_PLANT_BEGIN_BALANCE: Beg Plant in Service</v>
          </cell>
          <cell r="F655" t="str">
            <v>13670: 3670 Undrgrnd Cond &amp; Devices</v>
          </cell>
          <cell r="H655" t="str">
            <v>NA: NA</v>
          </cell>
          <cell r="I655" t="str">
            <v>NA: NA</v>
          </cell>
          <cell r="K655">
            <v>-1565660.8059361316</v>
          </cell>
        </row>
        <row r="656">
          <cell r="B656" t="str">
            <v>NA: NA</v>
          </cell>
          <cell r="C656" t="str">
            <v>1010TA: Contra Asset-TX Ike Securiza</v>
          </cell>
          <cell r="D656" t="str">
            <v>Base: Base</v>
          </cell>
          <cell r="E656" t="str">
            <v>PLT_PLANT_END_BALANCE: End Plant in Service</v>
          </cell>
          <cell r="F656" t="str">
            <v>13670: 3670 Undrgrnd Cond &amp; Devices</v>
          </cell>
          <cell r="H656" t="str">
            <v>NA: NA</v>
          </cell>
          <cell r="I656" t="str">
            <v>NA: NA</v>
          </cell>
          <cell r="K656">
            <v>-1565660.8059361316</v>
          </cell>
        </row>
        <row r="657">
          <cell r="B657" t="str">
            <v>NA: NA</v>
          </cell>
          <cell r="C657" t="str">
            <v>108220: Rwip - Removal Cost</v>
          </cell>
          <cell r="D657" t="str">
            <v>Base: Base</v>
          </cell>
          <cell r="E657" t="str">
            <v>PLT_RESERVE_BEG_BAL_TOTAL: Beg Reserve Total</v>
          </cell>
          <cell r="F657" t="str">
            <v>13602: 3602 Land Rights</v>
          </cell>
          <cell r="H657" t="str">
            <v>NA: NA</v>
          </cell>
          <cell r="I657" t="str">
            <v>NA: NA</v>
          </cell>
          <cell r="K657">
            <v>446.55000000000285</v>
          </cell>
        </row>
        <row r="658">
          <cell r="B658" t="str">
            <v>NA: NA</v>
          </cell>
          <cell r="C658" t="str">
            <v>108220: Rwip - Removal Cost</v>
          </cell>
          <cell r="D658" t="str">
            <v>Base: Base</v>
          </cell>
          <cell r="E658" t="str">
            <v>PLT_RESERVE_END_BAL_TOTAL: End Reserve Total</v>
          </cell>
          <cell r="F658" t="str">
            <v>13602: 3602 Land Rights</v>
          </cell>
          <cell r="H658" t="str">
            <v>NA: NA</v>
          </cell>
          <cell r="I658" t="str">
            <v>NA: NA</v>
          </cell>
          <cell r="K658">
            <v>446.55000000000285</v>
          </cell>
        </row>
        <row r="659">
          <cell r="B659" t="str">
            <v>NA: NA</v>
          </cell>
          <cell r="C659" t="str">
            <v>1082AM: Cost of Removal - Accrual</v>
          </cell>
          <cell r="D659" t="str">
            <v>Base: Base</v>
          </cell>
          <cell r="E659" t="str">
            <v>PLT_RESERVE_BEG_BAL_TOTAL: Beg Reserve Total</v>
          </cell>
          <cell r="F659" t="str">
            <v>13670: 3670 Undrgrnd Cond &amp; Devices</v>
          </cell>
          <cell r="H659" t="str">
            <v>NA: NA</v>
          </cell>
          <cell r="I659" t="str">
            <v>NA: NA</v>
          </cell>
          <cell r="K659">
            <v>-351703.53350334009</v>
          </cell>
        </row>
        <row r="660">
          <cell r="B660" t="str">
            <v>NA: NA</v>
          </cell>
          <cell r="C660" t="str">
            <v>1082AM: Cost of Removal - Accrual</v>
          </cell>
          <cell r="D660" t="str">
            <v>Base: Base</v>
          </cell>
          <cell r="E660" t="str">
            <v>PLT_RESERVE_END_BAL_TOTAL: End Reserve Total</v>
          </cell>
          <cell r="F660" t="str">
            <v>13670: 3670 Undrgrnd Cond &amp; Devices</v>
          </cell>
          <cell r="H660" t="str">
            <v>NA: NA</v>
          </cell>
          <cell r="I660" t="str">
            <v>NA: NA</v>
          </cell>
          <cell r="K660">
            <v>-351703.53350334009</v>
          </cell>
        </row>
        <row r="661">
          <cell r="B661" t="str">
            <v>NA: NA</v>
          </cell>
          <cell r="C661" t="str">
            <v>1010TA: Contra Asset-TX Ike Securiza</v>
          </cell>
          <cell r="D661" t="str">
            <v>Base: Base</v>
          </cell>
          <cell r="E661" t="str">
            <v>PLT_PLANT_BEGIN_BALANCE: Beg Plant in Service</v>
          </cell>
          <cell r="F661" t="str">
            <v>13660: 3660 Underground Conduit - Dist.</v>
          </cell>
          <cell r="H661" t="str">
            <v>NA: NA</v>
          </cell>
          <cell r="I661" t="str">
            <v>NA: NA</v>
          </cell>
          <cell r="K661">
            <v>-179747.35015753424</v>
          </cell>
        </row>
        <row r="662">
          <cell r="B662" t="str">
            <v>NA: NA</v>
          </cell>
          <cell r="C662" t="str">
            <v>1010TA: Contra Asset-TX Ike Securiza</v>
          </cell>
          <cell r="D662" t="str">
            <v>Base: Base</v>
          </cell>
          <cell r="E662" t="str">
            <v>PLT_PLANT_END_BALANCE: End Plant in Service</v>
          </cell>
          <cell r="F662" t="str">
            <v>13660: 3660 Underground Conduit - Dist.</v>
          </cell>
          <cell r="H662" t="str">
            <v>NA: NA</v>
          </cell>
          <cell r="I662" t="str">
            <v>NA: NA</v>
          </cell>
          <cell r="K662">
            <v>-179747.35015753424</v>
          </cell>
        </row>
        <row r="663">
          <cell r="B663" t="str">
            <v>NA: NA</v>
          </cell>
          <cell r="C663" t="str">
            <v>4030TA: Depr Exp Contra PIS TX Secur</v>
          </cell>
          <cell r="D663" t="str">
            <v>Base: Base</v>
          </cell>
          <cell r="E663" t="str">
            <v>PLT_RESERVE_BOOK_DEPRECIATION_BASE: Book Depr Base</v>
          </cell>
          <cell r="F663" t="str">
            <v>13711: 3711 Inst On Cust Prem</v>
          </cell>
          <cell r="H663" t="str">
            <v>NA: NA</v>
          </cell>
          <cell r="I663" t="str">
            <v>NA: NA</v>
          </cell>
          <cell r="K663">
            <v>-30131.478325646356</v>
          </cell>
        </row>
        <row r="664">
          <cell r="B664" t="str">
            <v>NA: NA</v>
          </cell>
          <cell r="C664" t="str">
            <v>1080AM: Accum Prov Depr Plant Service</v>
          </cell>
          <cell r="D664" t="str">
            <v>Base: Base</v>
          </cell>
          <cell r="E664" t="str">
            <v>PLT_RESERVE_BEG_BAL_TOTAL: Beg Reserve Total</v>
          </cell>
          <cell r="F664" t="str">
            <v>13620: 3620 Stn Equip-Dist</v>
          </cell>
          <cell r="H664" t="str">
            <v>NA: NA</v>
          </cell>
          <cell r="I664" t="str">
            <v>NA: NA</v>
          </cell>
          <cell r="K664">
            <v>-55049463.789999999</v>
          </cell>
        </row>
        <row r="665">
          <cell r="B665" t="str">
            <v>NA: NA</v>
          </cell>
          <cell r="C665" t="str">
            <v>1080AM: Accum Prov Depr Plant Service</v>
          </cell>
          <cell r="D665" t="str">
            <v>Base: Base</v>
          </cell>
          <cell r="E665" t="str">
            <v>PLT_RESERVE_END_BAL_TOTAL: End Reserve Total</v>
          </cell>
          <cell r="F665" t="str">
            <v>13620: 3620 Stn Equip-Dist</v>
          </cell>
          <cell r="H665" t="str">
            <v>NA: NA</v>
          </cell>
          <cell r="I665" t="str">
            <v>NA: NA</v>
          </cell>
          <cell r="K665">
            <v>-55049463.789999999</v>
          </cell>
        </row>
        <row r="666">
          <cell r="B666" t="str">
            <v>NA: NA</v>
          </cell>
          <cell r="C666" t="str">
            <v>1082AM: Cost of Removal - Accrual</v>
          </cell>
          <cell r="D666" t="str">
            <v>Base: Base</v>
          </cell>
          <cell r="E666" t="str">
            <v>PLT_RESERVE_BEG_BAL_TOTAL: Beg Reserve Total</v>
          </cell>
          <cell r="F666" t="str">
            <v>13911: 3911 Office Furn &amp; Equip</v>
          </cell>
          <cell r="H666" t="str">
            <v>NA: NA</v>
          </cell>
          <cell r="I666" t="str">
            <v>NA: NA</v>
          </cell>
          <cell r="K666">
            <v>51.272566462445518</v>
          </cell>
        </row>
        <row r="667">
          <cell r="B667" t="str">
            <v>NA: NA</v>
          </cell>
          <cell r="C667" t="str">
            <v>1082AM: Cost of Removal - Accrual</v>
          </cell>
          <cell r="D667" t="str">
            <v>Base: Base</v>
          </cell>
          <cell r="E667" t="str">
            <v>PLT_RESERVE_END_BAL_TOTAL: End Reserve Total</v>
          </cell>
          <cell r="F667" t="str">
            <v>13911: 3911 Office Furn &amp; Equip</v>
          </cell>
          <cell r="H667" t="str">
            <v>NA: NA</v>
          </cell>
          <cell r="I667" t="str">
            <v>NA: NA</v>
          </cell>
          <cell r="K667">
            <v>51.272566462445518</v>
          </cell>
        </row>
        <row r="668">
          <cell r="B668" t="str">
            <v>NA: NA</v>
          </cell>
          <cell r="C668" t="str">
            <v>1082AM: Cost of Removal - Accrual</v>
          </cell>
          <cell r="D668" t="str">
            <v>Base: Base</v>
          </cell>
          <cell r="E668" t="str">
            <v>PLT_RESERVE_BEG_BAL_TOTAL: Beg Reserve Total</v>
          </cell>
          <cell r="F668" t="str">
            <v>13911: 3911 Office Furn &amp; Equip</v>
          </cell>
          <cell r="H668" t="str">
            <v>NA: NA</v>
          </cell>
          <cell r="I668" t="str">
            <v>NA: NA</v>
          </cell>
          <cell r="K668">
            <v>11.223022974309833</v>
          </cell>
        </row>
        <row r="669">
          <cell r="B669" t="str">
            <v>NA: NA</v>
          </cell>
          <cell r="C669" t="str">
            <v>1082AM: Cost of Removal - Accrual</v>
          </cell>
          <cell r="D669" t="str">
            <v>Base: Base</v>
          </cell>
          <cell r="E669" t="str">
            <v>PLT_RESERVE_END_BAL_TOTAL: End Reserve Total</v>
          </cell>
          <cell r="F669" t="str">
            <v>13911: 3911 Office Furn &amp; Equip</v>
          </cell>
          <cell r="H669" t="str">
            <v>NA: NA</v>
          </cell>
          <cell r="I669" t="str">
            <v>NA: NA</v>
          </cell>
          <cell r="K669">
            <v>11.223022974309833</v>
          </cell>
        </row>
        <row r="670">
          <cell r="B670" t="str">
            <v>NA: NA</v>
          </cell>
          <cell r="C670" t="str">
            <v>1082AM: Cost of Removal - Accrual</v>
          </cell>
          <cell r="D670" t="str">
            <v>Base: Base</v>
          </cell>
          <cell r="E670" t="str">
            <v>PLT_RESERVE_BEG_BAL_TOTAL: Beg Reserve Total</v>
          </cell>
          <cell r="F670" t="str">
            <v>13911: 3911 Office Furn &amp; Equip</v>
          </cell>
          <cell r="H670" t="str">
            <v>NA: NA</v>
          </cell>
          <cell r="I670" t="str">
            <v>NA: NA</v>
          </cell>
          <cell r="K670">
            <v>46.961336492893295</v>
          </cell>
        </row>
        <row r="671">
          <cell r="B671" t="str">
            <v>NA: NA</v>
          </cell>
          <cell r="C671" t="str">
            <v>1082AM: Cost of Removal - Accrual</v>
          </cell>
          <cell r="D671" t="str">
            <v>Base: Base</v>
          </cell>
          <cell r="E671" t="str">
            <v>PLT_RESERVE_END_BAL_TOTAL: End Reserve Total</v>
          </cell>
          <cell r="F671" t="str">
            <v>13911: 3911 Office Furn &amp; Equip</v>
          </cell>
          <cell r="H671" t="str">
            <v>NA: NA</v>
          </cell>
          <cell r="I671" t="str">
            <v>NA: NA</v>
          </cell>
          <cell r="K671">
            <v>46.961336492893295</v>
          </cell>
        </row>
        <row r="672">
          <cell r="B672" t="str">
            <v>NA: NA</v>
          </cell>
          <cell r="C672" t="str">
            <v>1082AM: Cost of Removal - Accrual</v>
          </cell>
          <cell r="D672" t="str">
            <v>Base: Base</v>
          </cell>
          <cell r="E672" t="str">
            <v>PLT_RESERVE_BEG_BAL_TOTAL: Beg Reserve Total</v>
          </cell>
          <cell r="F672" t="str">
            <v>13911: 3911 Office Furn &amp; Equip</v>
          </cell>
          <cell r="H672" t="str">
            <v>NA: NA</v>
          </cell>
          <cell r="I672" t="str">
            <v>NA: NA</v>
          </cell>
          <cell r="K672">
            <v>10.60326791148467</v>
          </cell>
        </row>
        <row r="673">
          <cell r="B673" t="str">
            <v>NA: NA</v>
          </cell>
          <cell r="C673" t="str">
            <v>1082AM: Cost of Removal - Accrual</v>
          </cell>
          <cell r="D673" t="str">
            <v>Base: Base</v>
          </cell>
          <cell r="E673" t="str">
            <v>PLT_RESERVE_END_BAL_TOTAL: End Reserve Total</v>
          </cell>
          <cell r="F673" t="str">
            <v>13911: 3911 Office Furn &amp; Equip</v>
          </cell>
          <cell r="H673" t="str">
            <v>NA: NA</v>
          </cell>
          <cell r="I673" t="str">
            <v>NA: NA</v>
          </cell>
          <cell r="K673">
            <v>10.60326791148467</v>
          </cell>
        </row>
        <row r="674">
          <cell r="B674" t="str">
            <v>NA: NA</v>
          </cell>
          <cell r="C674" t="str">
            <v>1082AM: Cost of Removal - Accrual</v>
          </cell>
          <cell r="D674" t="str">
            <v>Base: Base</v>
          </cell>
          <cell r="E674" t="str">
            <v>PLT_RESERVE_BEG_BAL_TOTAL: Beg Reserve Total</v>
          </cell>
          <cell r="F674" t="str">
            <v>13911: 3911 Office Furn &amp; Equip</v>
          </cell>
          <cell r="H674" t="str">
            <v>NA: NA</v>
          </cell>
          <cell r="I674" t="str">
            <v>NA: NA</v>
          </cell>
          <cell r="K674">
            <v>14.795266200043809</v>
          </cell>
        </row>
        <row r="675">
          <cell r="B675" t="str">
            <v>NA: NA</v>
          </cell>
          <cell r="C675" t="str">
            <v>1082AM: Cost of Removal - Accrual</v>
          </cell>
          <cell r="D675" t="str">
            <v>Base: Base</v>
          </cell>
          <cell r="E675" t="str">
            <v>PLT_RESERVE_END_BAL_TOTAL: End Reserve Total</v>
          </cell>
          <cell r="F675" t="str">
            <v>13911: 3911 Office Furn &amp; Equip</v>
          </cell>
          <cell r="H675" t="str">
            <v>NA: NA</v>
          </cell>
          <cell r="I675" t="str">
            <v>NA: NA</v>
          </cell>
          <cell r="K675">
            <v>14.795266200043809</v>
          </cell>
        </row>
        <row r="676">
          <cell r="B676" t="str">
            <v>NA: NA</v>
          </cell>
          <cell r="C676" t="str">
            <v>1082AM: Cost of Removal - Accrual</v>
          </cell>
          <cell r="D676" t="str">
            <v>Base: Base</v>
          </cell>
          <cell r="E676" t="str">
            <v>PLT_RESERVE_BEG_BAL_TOTAL: Beg Reserve Total</v>
          </cell>
          <cell r="F676" t="str">
            <v>13911: 3911 Office Furn &amp; Equip</v>
          </cell>
          <cell r="H676" t="str">
            <v>NA: NA</v>
          </cell>
          <cell r="I676" t="str">
            <v>NA: NA</v>
          </cell>
          <cell r="K676">
            <v>10.120659797971012</v>
          </cell>
        </row>
        <row r="677">
          <cell r="B677" t="str">
            <v>NA: NA</v>
          </cell>
          <cell r="C677" t="str">
            <v>1082AM: Cost of Removal - Accrual</v>
          </cell>
          <cell r="D677" t="str">
            <v>Base: Base</v>
          </cell>
          <cell r="E677" t="str">
            <v>PLT_RESERVE_END_BAL_TOTAL: End Reserve Total</v>
          </cell>
          <cell r="F677" t="str">
            <v>13911: 3911 Office Furn &amp; Equip</v>
          </cell>
          <cell r="H677" t="str">
            <v>NA: NA</v>
          </cell>
          <cell r="I677" t="str">
            <v>NA: NA</v>
          </cell>
          <cell r="K677">
            <v>10.120659797971012</v>
          </cell>
        </row>
        <row r="678">
          <cell r="B678" t="str">
            <v>NA: NA</v>
          </cell>
          <cell r="C678" t="str">
            <v>1082AM: Cost of Removal - Accrual</v>
          </cell>
          <cell r="D678" t="str">
            <v>Base: Base</v>
          </cell>
          <cell r="E678" t="str">
            <v>PLT_RESERVE_BEG_BAL_TOTAL: Beg Reserve Total</v>
          </cell>
          <cell r="F678" t="str">
            <v>13911: 3911 Office Furn &amp; Equip</v>
          </cell>
          <cell r="H678" t="str">
            <v>NA: NA</v>
          </cell>
          <cell r="I678" t="str">
            <v>NA: NA</v>
          </cell>
          <cell r="K678">
            <v>47.724728144940407</v>
          </cell>
        </row>
        <row r="679">
          <cell r="B679" t="str">
            <v>NA: NA</v>
          </cell>
          <cell r="C679" t="str">
            <v>1082AM: Cost of Removal - Accrual</v>
          </cell>
          <cell r="D679" t="str">
            <v>Base: Base</v>
          </cell>
          <cell r="E679" t="str">
            <v>PLT_RESERVE_END_BAL_TOTAL: End Reserve Total</v>
          </cell>
          <cell r="F679" t="str">
            <v>13911: 3911 Office Furn &amp; Equip</v>
          </cell>
          <cell r="H679" t="str">
            <v>NA: NA</v>
          </cell>
          <cell r="I679" t="str">
            <v>NA: NA</v>
          </cell>
          <cell r="K679">
            <v>47.724728144940407</v>
          </cell>
        </row>
        <row r="680">
          <cell r="B680" t="str">
            <v>NA: NA</v>
          </cell>
          <cell r="C680" t="str">
            <v>1080TA: ACC PR EPIS CONTRA TX IKE SEC</v>
          </cell>
          <cell r="D680" t="str">
            <v>Base: Base</v>
          </cell>
          <cell r="E680" t="str">
            <v>PLT_RESERVE_BEG_BAL_TOTAL: Beg Reserve Total</v>
          </cell>
          <cell r="F680" t="str">
            <v>13700: 3700 Meters (Customer)</v>
          </cell>
          <cell r="H680" t="str">
            <v>NA: NA</v>
          </cell>
          <cell r="I680" t="str">
            <v>NA: NA</v>
          </cell>
          <cell r="K680">
            <v>-60964.740000000005</v>
          </cell>
        </row>
        <row r="681">
          <cell r="B681" t="str">
            <v>NA: NA</v>
          </cell>
          <cell r="C681" t="str">
            <v>1080TA: ACC PR EPIS CONTRA TX IKE SEC</v>
          </cell>
          <cell r="D681" t="str">
            <v>Base: Base</v>
          </cell>
          <cell r="E681" t="str">
            <v>PLT_RESERVE_END_BAL_TOTAL: End Reserve Total</v>
          </cell>
          <cell r="F681" t="str">
            <v>13700: 3700 Meters (Customer)</v>
          </cell>
          <cell r="H681" t="str">
            <v>NA: NA</v>
          </cell>
          <cell r="I681" t="str">
            <v>NA: NA</v>
          </cell>
          <cell r="K681">
            <v>-60964.740000000005</v>
          </cell>
        </row>
        <row r="682">
          <cell r="B682" t="str">
            <v>NA: NA</v>
          </cell>
          <cell r="C682" t="str">
            <v>1082AM: Cost of Removal - Accrual</v>
          </cell>
          <cell r="D682" t="str">
            <v>Base: Base</v>
          </cell>
          <cell r="E682" t="str">
            <v>PLT_RESERVE_BEG_BAL_TOTAL: Beg Reserve Total</v>
          </cell>
          <cell r="F682" t="str">
            <v>13911: 3911 Office Furn &amp; Equip</v>
          </cell>
          <cell r="H682" t="str">
            <v>NA: NA</v>
          </cell>
          <cell r="I682" t="str">
            <v>NA: NA</v>
          </cell>
          <cell r="K682">
            <v>0.11104931939234834</v>
          </cell>
        </row>
        <row r="683">
          <cell r="B683" t="str">
            <v>NA: NA</v>
          </cell>
          <cell r="C683" t="str">
            <v>1082AM: Cost of Removal - Accrual</v>
          </cell>
          <cell r="D683" t="str">
            <v>Base: Base</v>
          </cell>
          <cell r="E683" t="str">
            <v>PLT_RESERVE_END_BAL_TOTAL: End Reserve Total</v>
          </cell>
          <cell r="F683" t="str">
            <v>13911: 3911 Office Furn &amp; Equip</v>
          </cell>
          <cell r="H683" t="str">
            <v>NA: NA</v>
          </cell>
          <cell r="I683" t="str">
            <v>NA: NA</v>
          </cell>
          <cell r="K683">
            <v>0.11104931939234834</v>
          </cell>
        </row>
        <row r="684">
          <cell r="B684" t="str">
            <v>NA: NA</v>
          </cell>
          <cell r="C684" t="str">
            <v>1080AM: Accum Prov Depr Plant Service</v>
          </cell>
          <cell r="D684" t="str">
            <v>Base: Base</v>
          </cell>
          <cell r="E684" t="str">
            <v>PLT_RESERVE_BEG_BAL_TOTAL: Beg Reserve Total</v>
          </cell>
          <cell r="F684" t="str">
            <v>13670: 3670 Undrgrnd Cond &amp; Devices</v>
          </cell>
          <cell r="H684" t="str">
            <v>NA: NA</v>
          </cell>
          <cell r="I684" t="str">
            <v>NA: NA</v>
          </cell>
          <cell r="K684">
            <v>-34063964.47206182</v>
          </cell>
        </row>
        <row r="685">
          <cell r="B685" t="str">
            <v>NA: NA</v>
          </cell>
          <cell r="C685" t="str">
            <v>1080AM: Accum Prov Depr Plant Service</v>
          </cell>
          <cell r="D685" t="str">
            <v>Base: Base</v>
          </cell>
          <cell r="E685" t="str">
            <v>PLT_RESERVE_END_BAL_TOTAL: End Reserve Total</v>
          </cell>
          <cell r="F685" t="str">
            <v>13670: 3670 Undrgrnd Cond &amp; Devices</v>
          </cell>
          <cell r="H685" t="str">
            <v>NA: NA</v>
          </cell>
          <cell r="I685" t="str">
            <v>NA: NA</v>
          </cell>
          <cell r="K685">
            <v>-34063964.47206182</v>
          </cell>
        </row>
        <row r="686">
          <cell r="B686" t="str">
            <v>NA: NA</v>
          </cell>
          <cell r="C686" t="str">
            <v>253101: Oth Def - Plant In Service</v>
          </cell>
          <cell r="D686" t="str">
            <v>Base: Base</v>
          </cell>
          <cell r="E686" t="str">
            <v>PLT_PLANT_BEGIN_BALANCE: Beg Plant in Service</v>
          </cell>
          <cell r="F686" t="str">
            <v>13971: 3971 Misc. Comm Equip</v>
          </cell>
          <cell r="H686" t="str">
            <v>NA: NA</v>
          </cell>
          <cell r="I686" t="str">
            <v>NA: NA</v>
          </cell>
          <cell r="K686">
            <v>-1335.038587743165</v>
          </cell>
        </row>
        <row r="687">
          <cell r="B687" t="str">
            <v>NA: NA</v>
          </cell>
          <cell r="C687" t="str">
            <v>253101: Oth Def - Plant In Service</v>
          </cell>
          <cell r="D687" t="str">
            <v>Base: Base</v>
          </cell>
          <cell r="E687" t="str">
            <v>PLT_PLANT_END_BALANCE: End Plant in Service</v>
          </cell>
          <cell r="F687" t="str">
            <v>13971: 3971 Misc. Comm Equip</v>
          </cell>
          <cell r="H687" t="str">
            <v>NA: NA</v>
          </cell>
          <cell r="I687" t="str">
            <v>NA: NA</v>
          </cell>
          <cell r="K687">
            <v>-1335.038587743165</v>
          </cell>
        </row>
        <row r="688">
          <cell r="B688" t="str">
            <v>NA: NA</v>
          </cell>
          <cell r="C688" t="str">
            <v>253101: Oth Def - Plant In Service</v>
          </cell>
          <cell r="D688" t="str">
            <v>Base: Base</v>
          </cell>
          <cell r="E688" t="str">
            <v>PLT_PLANT_BEGIN_BALANCE: Beg Plant in Service</v>
          </cell>
          <cell r="F688" t="str">
            <v>13971: 3971 Misc. Comm Equip</v>
          </cell>
          <cell r="H688" t="str">
            <v>NA: NA</v>
          </cell>
          <cell r="I688" t="str">
            <v>NA: NA</v>
          </cell>
          <cell r="K688">
            <v>-292.22583879833843</v>
          </cell>
        </row>
        <row r="689">
          <cell r="B689" t="str">
            <v>NA: NA</v>
          </cell>
          <cell r="C689" t="str">
            <v>253101: Oth Def - Plant In Service</v>
          </cell>
          <cell r="D689" t="str">
            <v>Base: Base</v>
          </cell>
          <cell r="E689" t="str">
            <v>PLT_PLANT_END_BALANCE: End Plant in Service</v>
          </cell>
          <cell r="F689" t="str">
            <v>13971: 3971 Misc. Comm Equip</v>
          </cell>
          <cell r="H689" t="str">
            <v>NA: NA</v>
          </cell>
          <cell r="I689" t="str">
            <v>NA: NA</v>
          </cell>
          <cell r="K689">
            <v>-292.22583879833843</v>
          </cell>
        </row>
        <row r="690">
          <cell r="B690" t="str">
            <v>NA: NA</v>
          </cell>
          <cell r="C690" t="str">
            <v>253101: Oth Def - Plant In Service</v>
          </cell>
          <cell r="D690" t="str">
            <v>Base: Base</v>
          </cell>
          <cell r="E690" t="str">
            <v>PLT_PLANT_BEGIN_BALANCE: Beg Plant in Service</v>
          </cell>
          <cell r="F690" t="str">
            <v>13971: 3971 Misc. Comm Equip</v>
          </cell>
          <cell r="H690" t="str">
            <v>NA: NA</v>
          </cell>
          <cell r="I690" t="str">
            <v>NA: NA</v>
          </cell>
          <cell r="K690">
            <v>-1222.7824873156062</v>
          </cell>
        </row>
        <row r="691">
          <cell r="B691" t="str">
            <v>NA: NA</v>
          </cell>
          <cell r="C691" t="str">
            <v>253101: Oth Def - Plant In Service</v>
          </cell>
          <cell r="D691" t="str">
            <v>Base: Base</v>
          </cell>
          <cell r="E691" t="str">
            <v>PLT_PLANT_END_BALANCE: End Plant in Service</v>
          </cell>
          <cell r="F691" t="str">
            <v>13971: 3971 Misc. Comm Equip</v>
          </cell>
          <cell r="H691" t="str">
            <v>NA: NA</v>
          </cell>
          <cell r="I691" t="str">
            <v>NA: NA</v>
          </cell>
          <cell r="K691">
            <v>-1222.7824873156062</v>
          </cell>
        </row>
        <row r="692">
          <cell r="B692" t="str">
            <v>NA: NA</v>
          </cell>
          <cell r="C692" t="str">
            <v>253101: Oth Def - Plant In Service</v>
          </cell>
          <cell r="D692" t="str">
            <v>Base: Base</v>
          </cell>
          <cell r="E692" t="str">
            <v>PLT_PLANT_BEGIN_BALANCE: Beg Plant in Service</v>
          </cell>
          <cell r="F692" t="str">
            <v>13971: 3971 Misc. Comm Equip</v>
          </cell>
          <cell r="H692" t="str">
            <v>NA: NA</v>
          </cell>
          <cell r="I692" t="str">
            <v>NA: NA</v>
          </cell>
          <cell r="K692">
            <v>-276.08861413986909</v>
          </cell>
        </row>
        <row r="693">
          <cell r="B693" t="str">
            <v>NA: NA</v>
          </cell>
          <cell r="C693" t="str">
            <v>253101: Oth Def - Plant In Service</v>
          </cell>
          <cell r="D693" t="str">
            <v>Base: Base</v>
          </cell>
          <cell r="E693" t="str">
            <v>PLT_PLANT_END_BALANCE: End Plant in Service</v>
          </cell>
          <cell r="F693" t="str">
            <v>13971: 3971 Misc. Comm Equip</v>
          </cell>
          <cell r="H693" t="str">
            <v>NA: NA</v>
          </cell>
          <cell r="I693" t="str">
            <v>NA: NA</v>
          </cell>
          <cell r="K693">
            <v>-276.08861413986909</v>
          </cell>
        </row>
        <row r="694">
          <cell r="B694" t="str">
            <v>NA: NA</v>
          </cell>
          <cell r="C694" t="str">
            <v>253101: Oth Def - Plant In Service</v>
          </cell>
          <cell r="D694" t="str">
            <v>Base: Base</v>
          </cell>
          <cell r="E694" t="str">
            <v>PLT_PLANT_BEGIN_BALANCE: Beg Plant in Service</v>
          </cell>
          <cell r="F694" t="str">
            <v>13971: 3971 Misc. Comm Equip</v>
          </cell>
          <cell r="H694" t="str">
            <v>NA: NA</v>
          </cell>
          <cell r="I694" t="str">
            <v>NA: NA</v>
          </cell>
          <cell r="K694">
            <v>-385.24015191356119</v>
          </cell>
        </row>
        <row r="695">
          <cell r="B695" t="str">
            <v>NA: NA</v>
          </cell>
          <cell r="C695" t="str">
            <v>253101: Oth Def - Plant In Service</v>
          </cell>
          <cell r="D695" t="str">
            <v>Base: Base</v>
          </cell>
          <cell r="E695" t="str">
            <v>PLT_PLANT_END_BALANCE: End Plant in Service</v>
          </cell>
          <cell r="F695" t="str">
            <v>13971: 3971 Misc. Comm Equip</v>
          </cell>
          <cell r="H695" t="str">
            <v>NA: NA</v>
          </cell>
          <cell r="I695" t="str">
            <v>NA: NA</v>
          </cell>
          <cell r="K695">
            <v>-385.24015191356119</v>
          </cell>
        </row>
        <row r="696">
          <cell r="B696" t="str">
            <v>NA: NA</v>
          </cell>
          <cell r="C696" t="str">
            <v>253101: Oth Def - Plant In Service</v>
          </cell>
          <cell r="D696" t="str">
            <v>Base: Base</v>
          </cell>
          <cell r="E696" t="str">
            <v>PLT_PLANT_BEGIN_BALANCE: Beg Plant in Service</v>
          </cell>
          <cell r="F696" t="str">
            <v>13971: 3971 Misc. Comm Equip</v>
          </cell>
          <cell r="H696" t="str">
            <v>NA: NA</v>
          </cell>
          <cell r="I696" t="str">
            <v>NA: NA</v>
          </cell>
          <cell r="K696">
            <v>-263.52243111545226</v>
          </cell>
        </row>
        <row r="697">
          <cell r="B697" t="str">
            <v>NA: NA</v>
          </cell>
          <cell r="C697" t="str">
            <v>253101: Oth Def - Plant In Service</v>
          </cell>
          <cell r="D697" t="str">
            <v>Base: Base</v>
          </cell>
          <cell r="E697" t="str">
            <v>PLT_PLANT_END_BALANCE: End Plant in Service</v>
          </cell>
          <cell r="F697" t="str">
            <v>13971: 3971 Misc. Comm Equip</v>
          </cell>
          <cell r="H697" t="str">
            <v>NA: NA</v>
          </cell>
          <cell r="I697" t="str">
            <v>NA: NA</v>
          </cell>
          <cell r="K697">
            <v>-263.52243111545226</v>
          </cell>
        </row>
        <row r="698">
          <cell r="B698" t="str">
            <v>NA: NA</v>
          </cell>
          <cell r="C698" t="str">
            <v>253101: Oth Def - Plant In Service</v>
          </cell>
          <cell r="D698" t="str">
            <v>Base: Base</v>
          </cell>
          <cell r="E698" t="str">
            <v>PLT_PLANT_BEGIN_BALANCE: Beg Plant in Service</v>
          </cell>
          <cell r="F698" t="str">
            <v>13971: 3971 Misc. Comm Equip</v>
          </cell>
          <cell r="H698" t="str">
            <v>NA: NA</v>
          </cell>
          <cell r="I698" t="str">
            <v>NA: NA</v>
          </cell>
          <cell r="K698">
            <v>-1242.6597312953927</v>
          </cell>
        </row>
        <row r="699">
          <cell r="B699" t="str">
            <v>NA: NA</v>
          </cell>
          <cell r="C699" t="str">
            <v>253101: Oth Def - Plant In Service</v>
          </cell>
          <cell r="D699" t="str">
            <v>Base: Base</v>
          </cell>
          <cell r="E699" t="str">
            <v>PLT_PLANT_END_BALANCE: End Plant in Service</v>
          </cell>
          <cell r="F699" t="str">
            <v>13971: 3971 Misc. Comm Equip</v>
          </cell>
          <cell r="H699" t="str">
            <v>NA: NA</v>
          </cell>
          <cell r="I699" t="str">
            <v>NA: NA</v>
          </cell>
          <cell r="K699">
            <v>-1242.6597312953927</v>
          </cell>
        </row>
        <row r="700">
          <cell r="B700" t="str">
            <v>NA: NA</v>
          </cell>
          <cell r="C700" t="str">
            <v>253101: Oth Def - Plant In Service</v>
          </cell>
          <cell r="D700" t="str">
            <v>Base: Base</v>
          </cell>
          <cell r="E700" t="str">
            <v>PLT_PLANT_BEGIN_BALANCE: Beg Plant in Service</v>
          </cell>
          <cell r="F700" t="str">
            <v>13971: 3971 Misc. Comm Equip</v>
          </cell>
          <cell r="H700" t="str">
            <v>NA: NA</v>
          </cell>
          <cell r="I700" t="str">
            <v>NA: NA</v>
          </cell>
          <cell r="K700">
            <v>-2.8915097636079823</v>
          </cell>
        </row>
        <row r="701">
          <cell r="B701" t="str">
            <v>NA: NA</v>
          </cell>
          <cell r="C701" t="str">
            <v>253101: Oth Def - Plant In Service</v>
          </cell>
          <cell r="D701" t="str">
            <v>Base: Base</v>
          </cell>
          <cell r="E701" t="str">
            <v>PLT_PLANT_END_BALANCE: End Plant in Service</v>
          </cell>
          <cell r="F701" t="str">
            <v>13971: 3971 Misc. Comm Equip</v>
          </cell>
          <cell r="H701" t="str">
            <v>NA: NA</v>
          </cell>
          <cell r="I701" t="str">
            <v>NA: NA</v>
          </cell>
          <cell r="K701">
            <v>-2.8915097636079823</v>
          </cell>
        </row>
        <row r="702">
          <cell r="B702" t="str">
            <v>NA: NA</v>
          </cell>
          <cell r="C702" t="str">
            <v>4030AM: Depreciation Expense</v>
          </cell>
          <cell r="D702" t="str">
            <v>Base: Base</v>
          </cell>
          <cell r="E702" t="str">
            <v>PLT_RESERVE_BOOK_DEPRECIATION_BASE: Book Depr Base</v>
          </cell>
          <cell r="F702" t="str">
            <v>13971: 3971 Misc. Comm Equip</v>
          </cell>
          <cell r="H702" t="str">
            <v>NA: NA</v>
          </cell>
          <cell r="I702" t="str">
            <v>NA: NA</v>
          </cell>
          <cell r="K702">
            <v>107590.52817615749</v>
          </cell>
        </row>
        <row r="703">
          <cell r="B703" t="str">
            <v>NA: NA</v>
          </cell>
          <cell r="C703" t="str">
            <v>4030AM: Depreciation Expense</v>
          </cell>
          <cell r="D703" t="str">
            <v>Base: Base</v>
          </cell>
          <cell r="E703" t="str">
            <v>PLT_RESERVE_BOOK_DEPRECIATION_BASE: Book Depr Base</v>
          </cell>
          <cell r="F703" t="str">
            <v>13971: 3971 Misc. Comm Equip</v>
          </cell>
          <cell r="H703" t="str">
            <v>NA: NA</v>
          </cell>
          <cell r="I703" t="str">
            <v>NA: NA</v>
          </cell>
          <cell r="K703">
            <v>23550.429651762588</v>
          </cell>
        </row>
        <row r="704">
          <cell r="B704" t="str">
            <v>NA: NA</v>
          </cell>
          <cell r="C704" t="str">
            <v>4030AM: Depreciation Expense</v>
          </cell>
          <cell r="D704" t="str">
            <v>Base: Base</v>
          </cell>
          <cell r="E704" t="str">
            <v>PLT_RESERVE_BOOK_DEPRECIATION_BASE: Book Depr Base</v>
          </cell>
          <cell r="F704" t="str">
            <v>13971: 3971 Misc. Comm Equip</v>
          </cell>
          <cell r="H704" t="str">
            <v>NA: NA</v>
          </cell>
          <cell r="I704" t="str">
            <v>NA: NA</v>
          </cell>
          <cell r="K704">
            <v>98543.828517525268</v>
          </cell>
        </row>
        <row r="705">
          <cell r="B705" t="str">
            <v>NA: NA</v>
          </cell>
          <cell r="C705" t="str">
            <v>4030AM: Depreciation Expense</v>
          </cell>
          <cell r="D705" t="str">
            <v>Base: Base</v>
          </cell>
          <cell r="E705" t="str">
            <v>PLT_RESERVE_BOOK_DEPRECIATION_BASE: Book Depr Base</v>
          </cell>
          <cell r="F705" t="str">
            <v>13971: 3971 Misc. Comm Equip</v>
          </cell>
          <cell r="H705" t="str">
            <v>NA: NA</v>
          </cell>
          <cell r="I705" t="str">
            <v>NA: NA</v>
          </cell>
          <cell r="K705">
            <v>22249.933516113779</v>
          </cell>
        </row>
        <row r="706">
          <cell r="B706" t="str">
            <v>NA: NA</v>
          </cell>
          <cell r="C706" t="str">
            <v>4030AM: Depreciation Expense</v>
          </cell>
          <cell r="D706" t="str">
            <v>Base: Base</v>
          </cell>
          <cell r="E706" t="str">
            <v>PLT_RESERVE_BOOK_DEPRECIATION_BASE: Book Depr Base</v>
          </cell>
          <cell r="F706" t="str">
            <v>13971: 3971 Misc. Comm Equip</v>
          </cell>
          <cell r="H706" t="str">
            <v>NA: NA</v>
          </cell>
          <cell r="I706" t="str">
            <v>NA: NA</v>
          </cell>
          <cell r="K706">
            <v>31046.437009067926</v>
          </cell>
        </row>
        <row r="707">
          <cell r="B707" t="str">
            <v>NA: NA</v>
          </cell>
          <cell r="C707" t="str">
            <v>4030AM: Depreciation Expense</v>
          </cell>
          <cell r="D707" t="str">
            <v>Base: Base</v>
          </cell>
          <cell r="E707" t="str">
            <v>PLT_RESERVE_BOOK_DEPRECIATION_BASE: Book Depr Base</v>
          </cell>
          <cell r="F707" t="str">
            <v>13971: 3971 Misc. Comm Equip</v>
          </cell>
          <cell r="H707" t="str">
            <v>NA: NA</v>
          </cell>
          <cell r="I707" t="str">
            <v>NA: NA</v>
          </cell>
          <cell r="K707">
            <v>21237.227006228703</v>
          </cell>
        </row>
        <row r="708">
          <cell r="B708" t="str">
            <v>NA: NA</v>
          </cell>
          <cell r="C708" t="str">
            <v>4030AM: Depreciation Expense</v>
          </cell>
          <cell r="D708" t="str">
            <v>Base: Base</v>
          </cell>
          <cell r="E708" t="str">
            <v>PLT_RESERVE_BOOK_DEPRECIATION_BASE: Book Depr Base</v>
          </cell>
          <cell r="F708" t="str">
            <v>13971: 3971 Misc. Comm Equip</v>
          </cell>
          <cell r="H708" t="str">
            <v>NA: NA</v>
          </cell>
          <cell r="I708" t="str">
            <v>NA: NA</v>
          </cell>
          <cell r="K708">
            <v>100145.73216143931</v>
          </cell>
        </row>
        <row r="709">
          <cell r="B709" t="str">
            <v>NA: NA</v>
          </cell>
          <cell r="C709" t="str">
            <v>4030AM: Depreciation Expense</v>
          </cell>
          <cell r="D709" t="str">
            <v>Base: Base</v>
          </cell>
          <cell r="E709" t="str">
            <v>PLT_RESERVE_BOOK_DEPRECIATION_BASE: Book Depr Base</v>
          </cell>
          <cell r="F709" t="str">
            <v>13971: 3971 Misc. Comm Equip</v>
          </cell>
          <cell r="H709" t="str">
            <v>NA: NA</v>
          </cell>
          <cell r="I709" t="str">
            <v>NA: NA</v>
          </cell>
          <cell r="K709">
            <v>233.02627021365788</v>
          </cell>
        </row>
        <row r="710">
          <cell r="B710" t="str">
            <v>NA: NA</v>
          </cell>
          <cell r="C710" t="str">
            <v>108230: Rwip - Salvage - Scrap</v>
          </cell>
          <cell r="D710" t="str">
            <v>Base: Base</v>
          </cell>
          <cell r="E710" t="str">
            <v>PLT_RESERVE_BEG_BAL_TOTAL: Beg Reserve Total</v>
          </cell>
          <cell r="F710" t="str">
            <v>13711: 3711 Inst On Cust Prem</v>
          </cell>
          <cell r="H710" t="str">
            <v>NA: NA</v>
          </cell>
          <cell r="I710" t="str">
            <v>NA: NA</v>
          </cell>
          <cell r="K710">
            <v>-17546.836281221527</v>
          </cell>
        </row>
        <row r="711">
          <cell r="B711" t="str">
            <v>NA: NA</v>
          </cell>
          <cell r="C711" t="str">
            <v>108230: Rwip - Salvage - Scrap</v>
          </cell>
          <cell r="D711" t="str">
            <v>Base: Base</v>
          </cell>
          <cell r="E711" t="str">
            <v>PLT_RESERVE_END_BAL_TOTAL: End Reserve Total</v>
          </cell>
          <cell r="F711" t="str">
            <v>13711: 3711 Inst On Cust Prem</v>
          </cell>
          <cell r="H711" t="str">
            <v>NA: NA</v>
          </cell>
          <cell r="I711" t="str">
            <v>NA: NA</v>
          </cell>
          <cell r="K711">
            <v>-17546.836281221527</v>
          </cell>
        </row>
        <row r="712">
          <cell r="B712" t="str">
            <v>NA: NA</v>
          </cell>
          <cell r="C712" t="str">
            <v>253108: Oth Def - Accumulated Depr</v>
          </cell>
          <cell r="D712" t="str">
            <v>Base: Base</v>
          </cell>
          <cell r="E712" t="str">
            <v>PLT_RESERVE_BEG_BAL_TOTAL: Beg Reserve Total</v>
          </cell>
          <cell r="F712" t="str">
            <v>13640: 3640 Poles, Twrs &amp; Fxtrs -Dist</v>
          </cell>
          <cell r="H712" t="str">
            <v>NA: NA</v>
          </cell>
          <cell r="I712" t="str">
            <v>NA: NA</v>
          </cell>
          <cell r="K712">
            <v>957.65951137010472</v>
          </cell>
        </row>
        <row r="713">
          <cell r="B713" t="str">
            <v>NA: NA</v>
          </cell>
          <cell r="C713" t="str">
            <v>253108: Oth Def - Accumulated Depr</v>
          </cell>
          <cell r="D713" t="str">
            <v>Base: Base</v>
          </cell>
          <cell r="E713" t="str">
            <v>PLT_RESERVE_END_BAL_TOTAL: End Reserve Total</v>
          </cell>
          <cell r="F713" t="str">
            <v>13640: 3640 Poles, Twrs &amp; Fxtrs -Dist</v>
          </cell>
          <cell r="H713" t="str">
            <v>NA: NA</v>
          </cell>
          <cell r="I713" t="str">
            <v>NA: NA</v>
          </cell>
          <cell r="K713">
            <v>957.65951137010472</v>
          </cell>
        </row>
        <row r="714">
          <cell r="B714" t="str">
            <v>NA: NA</v>
          </cell>
          <cell r="C714" t="str">
            <v>1010TR: EPIS Contra TX Rita Securitiz</v>
          </cell>
          <cell r="D714" t="str">
            <v>Base: Base</v>
          </cell>
          <cell r="E714" t="str">
            <v>PLT_PLANT_BEGIN_BALANCE: Beg Plant in Service</v>
          </cell>
          <cell r="F714" t="str">
            <v>13660: 3660 Underground Conduit - Dist.</v>
          </cell>
          <cell r="H714" t="str">
            <v>NA: NA</v>
          </cell>
          <cell r="I714" t="str">
            <v>NA: NA</v>
          </cell>
          <cell r="K714">
            <v>5184.1733002650199</v>
          </cell>
        </row>
        <row r="715">
          <cell r="B715" t="str">
            <v>NA: NA</v>
          </cell>
          <cell r="C715" t="str">
            <v>1010TR: EPIS Contra TX Rita Securitiz</v>
          </cell>
          <cell r="D715" t="str">
            <v>Base: Base</v>
          </cell>
          <cell r="E715" t="str">
            <v>PLT_PLANT_END_BALANCE: End Plant in Service</v>
          </cell>
          <cell r="F715" t="str">
            <v>13660: 3660 Underground Conduit - Dist.</v>
          </cell>
          <cell r="H715" t="str">
            <v>NA: NA</v>
          </cell>
          <cell r="I715" t="str">
            <v>NA: NA</v>
          </cell>
          <cell r="K715">
            <v>5184.1733002650199</v>
          </cell>
        </row>
        <row r="716">
          <cell r="B716" t="str">
            <v>NA: NA</v>
          </cell>
          <cell r="C716" t="str">
            <v>1010AM: Electric Plant In Service</v>
          </cell>
          <cell r="D716" t="str">
            <v>Base: Base</v>
          </cell>
          <cell r="E716" t="str">
            <v>PLT_PLANT_BEGIN_BALANCE: Beg Plant in Service</v>
          </cell>
          <cell r="F716" t="str">
            <v>13660: 3660 Underground Conduit - Dist.</v>
          </cell>
          <cell r="H716" t="str">
            <v>NA: NA</v>
          </cell>
          <cell r="I716" t="str">
            <v>NA: NA</v>
          </cell>
          <cell r="K716">
            <v>27513488.453036666</v>
          </cell>
        </row>
        <row r="717">
          <cell r="B717" t="str">
            <v>NA: NA</v>
          </cell>
          <cell r="C717" t="str">
            <v>1010AM: Electric Plant In Service</v>
          </cell>
          <cell r="D717" t="str">
            <v>Base: Base</v>
          </cell>
          <cell r="E717" t="str">
            <v>PLT_PLANT_END_BALANCE: End Plant in Service</v>
          </cell>
          <cell r="F717" t="str">
            <v>13660: 3660 Underground Conduit - Dist.</v>
          </cell>
          <cell r="H717" t="str">
            <v>NA: NA</v>
          </cell>
          <cell r="I717" t="str">
            <v>NA: NA</v>
          </cell>
          <cell r="K717">
            <v>27513488.453036666</v>
          </cell>
        </row>
        <row r="718">
          <cell r="B718" t="str">
            <v>NA: NA</v>
          </cell>
          <cell r="C718" t="str">
            <v>1080TA: ACC PR EPIS CONTRA TX IKE SEC</v>
          </cell>
          <cell r="D718" t="str">
            <v>Base: Base</v>
          </cell>
          <cell r="E718" t="str">
            <v>PLT_RESERVE_BEG_BAL_TOTAL: Beg Reserve Total</v>
          </cell>
          <cell r="F718" t="str">
            <v>13651: 3651 Overhd Cond &amp; Devices - Dist</v>
          </cell>
          <cell r="H718" t="str">
            <v>NA: NA</v>
          </cell>
          <cell r="I718" t="str">
            <v>NA: NA</v>
          </cell>
          <cell r="K718">
            <v>403566.48587372946</v>
          </cell>
        </row>
        <row r="719">
          <cell r="B719" t="str">
            <v>NA: NA</v>
          </cell>
          <cell r="C719" t="str">
            <v>1080TA: ACC PR EPIS CONTRA TX IKE SEC</v>
          </cell>
          <cell r="D719" t="str">
            <v>Base: Base</v>
          </cell>
          <cell r="E719" t="str">
            <v>PLT_RESERVE_END_BAL_TOTAL: End Reserve Total</v>
          </cell>
          <cell r="F719" t="str">
            <v>13651: 3651 Overhd Cond &amp; Devices - Dist</v>
          </cell>
          <cell r="H719" t="str">
            <v>NA: NA</v>
          </cell>
          <cell r="I719" t="str">
            <v>NA: NA</v>
          </cell>
          <cell r="K719">
            <v>403566.48587372946</v>
          </cell>
        </row>
        <row r="720">
          <cell r="B720" t="str">
            <v>NA: NA</v>
          </cell>
          <cell r="C720" t="str">
            <v>108230: Rwip - Salvage - Scrap</v>
          </cell>
          <cell r="D720" t="str">
            <v>Base: Base</v>
          </cell>
          <cell r="E720" t="str">
            <v>PLT_RESERVE_BEG_BAL_TOTAL: Beg Reserve Total</v>
          </cell>
          <cell r="F720" t="str">
            <v>13653: 3653 Cost Of Clrng ROW - Dist</v>
          </cell>
          <cell r="H720" t="str">
            <v>NA: NA</v>
          </cell>
          <cell r="I720" t="str">
            <v>NA: NA</v>
          </cell>
          <cell r="K720">
            <v>-13425.533086101055</v>
          </cell>
        </row>
        <row r="721">
          <cell r="B721" t="str">
            <v>NA: NA</v>
          </cell>
          <cell r="C721" t="str">
            <v>108230: Rwip - Salvage - Scrap</v>
          </cell>
          <cell r="D721" t="str">
            <v>Base: Base</v>
          </cell>
          <cell r="E721" t="str">
            <v>PLT_RESERVE_END_BAL_TOTAL: End Reserve Total</v>
          </cell>
          <cell r="F721" t="str">
            <v>13653: 3653 Cost Of Clrng ROW - Dist</v>
          </cell>
          <cell r="H721" t="str">
            <v>NA: NA</v>
          </cell>
          <cell r="I721" t="str">
            <v>NA: NA</v>
          </cell>
          <cell r="K721">
            <v>-13425.533086101055</v>
          </cell>
        </row>
        <row r="722">
          <cell r="B722" t="str">
            <v>NA: NA</v>
          </cell>
          <cell r="C722" t="str">
            <v>1080AM: Accum Prov Depr Plant Service</v>
          </cell>
          <cell r="D722" t="str">
            <v>Base: Base</v>
          </cell>
          <cell r="E722" t="str">
            <v>PLT_RESERVE_BEG_BAL_TOTAL: Beg Reserve Total</v>
          </cell>
          <cell r="F722" t="str">
            <v>13670: 3670 Undrgrnd Cond &amp; Devices</v>
          </cell>
          <cell r="H722" t="str">
            <v>NA: NA</v>
          </cell>
          <cell r="I722" t="str">
            <v>NA: NA</v>
          </cell>
          <cell r="K722">
            <v>-12261574.36793818</v>
          </cell>
        </row>
        <row r="723">
          <cell r="B723" t="str">
            <v>NA: NA</v>
          </cell>
          <cell r="C723" t="str">
            <v>1080AM: Accum Prov Depr Plant Service</v>
          </cell>
          <cell r="D723" t="str">
            <v>Base: Base</v>
          </cell>
          <cell r="E723" t="str">
            <v>PLT_RESERVE_END_BAL_TOTAL: End Reserve Total</v>
          </cell>
          <cell r="F723" t="str">
            <v>13670: 3670 Undrgrnd Cond &amp; Devices</v>
          </cell>
          <cell r="H723" t="str">
            <v>NA: NA</v>
          </cell>
          <cell r="I723" t="str">
            <v>NA: NA</v>
          </cell>
          <cell r="K723">
            <v>-12261574.36793818</v>
          </cell>
        </row>
        <row r="724">
          <cell r="B724" t="str">
            <v>NA: NA</v>
          </cell>
          <cell r="C724" t="str">
            <v>253111: Oth Def-Accum Amort</v>
          </cell>
          <cell r="D724" t="str">
            <v>Base: Base</v>
          </cell>
          <cell r="E724" t="str">
            <v>PLT_RESERVE_BEG_BAL_TOTAL: Beg Reserve Total</v>
          </cell>
          <cell r="F724" t="str">
            <v>13038: 3030 10YR Life - Intangibles</v>
          </cell>
          <cell r="H724" t="str">
            <v>NA: NA</v>
          </cell>
          <cell r="I724" t="str">
            <v>NA: NA</v>
          </cell>
          <cell r="K724">
            <v>244.85302485493457</v>
          </cell>
        </row>
        <row r="725">
          <cell r="B725" t="str">
            <v>NA: NA</v>
          </cell>
          <cell r="C725" t="str">
            <v>253111: Oth Def-Accum Amort</v>
          </cell>
          <cell r="D725" t="str">
            <v>Base: Base</v>
          </cell>
          <cell r="E725" t="str">
            <v>PLT_RESERVE_END_BAL_TOTAL: End Reserve Total</v>
          </cell>
          <cell r="F725" t="str">
            <v>13038: 3030 10YR Life - Intangibles</v>
          </cell>
          <cell r="H725" t="str">
            <v>NA: NA</v>
          </cell>
          <cell r="I725" t="str">
            <v>NA: NA</v>
          </cell>
          <cell r="K725">
            <v>244.85302485493457</v>
          </cell>
        </row>
        <row r="726">
          <cell r="B726" t="str">
            <v>NA: NA</v>
          </cell>
          <cell r="C726" t="str">
            <v>253111: Oth Def-Accum Amort</v>
          </cell>
          <cell r="D726" t="str">
            <v>Base: Base</v>
          </cell>
          <cell r="E726" t="str">
            <v>PLT_RESERVE_BEG_BAL_TOTAL: Beg Reserve Total</v>
          </cell>
          <cell r="F726" t="str">
            <v>13038: 3030 10YR Life - Intangibles</v>
          </cell>
          <cell r="H726" t="str">
            <v>NA: NA</v>
          </cell>
          <cell r="I726" t="str">
            <v>NA: NA</v>
          </cell>
          <cell r="K726">
            <v>917.55579948679986</v>
          </cell>
        </row>
        <row r="727">
          <cell r="B727" t="str">
            <v>NA: NA</v>
          </cell>
          <cell r="C727" t="str">
            <v>253111: Oth Def-Accum Amort</v>
          </cell>
          <cell r="D727" t="str">
            <v>Base: Base</v>
          </cell>
          <cell r="E727" t="str">
            <v>PLT_RESERVE_END_BAL_TOTAL: End Reserve Total</v>
          </cell>
          <cell r="F727" t="str">
            <v>13038: 3030 10YR Life - Intangibles</v>
          </cell>
          <cell r="H727" t="str">
            <v>NA: NA</v>
          </cell>
          <cell r="I727" t="str">
            <v>NA: NA</v>
          </cell>
          <cell r="K727">
            <v>917.55579948679986</v>
          </cell>
        </row>
        <row r="728">
          <cell r="B728" t="str">
            <v>NA: NA</v>
          </cell>
          <cell r="C728" t="str">
            <v>253111: Oth Def-Accum Amort</v>
          </cell>
          <cell r="D728" t="str">
            <v>Base: Base</v>
          </cell>
          <cell r="E728" t="str">
            <v>PLT_RESERVE_BEG_BAL_TOTAL: Beg Reserve Total</v>
          </cell>
          <cell r="F728" t="str">
            <v>13038: 3030 10YR Life - Intangibles</v>
          </cell>
          <cell r="H728" t="str">
            <v>NA: NA</v>
          </cell>
          <cell r="I728" t="str">
            <v>NA: NA</v>
          </cell>
          <cell r="K728">
            <v>227.27472590210496</v>
          </cell>
        </row>
        <row r="729">
          <cell r="B729" t="str">
            <v>NA: NA</v>
          </cell>
          <cell r="C729" t="str">
            <v>253111: Oth Def-Accum Amort</v>
          </cell>
          <cell r="D729" t="str">
            <v>Base: Base</v>
          </cell>
          <cell r="E729" t="str">
            <v>PLT_RESERVE_END_BAL_TOTAL: End Reserve Total</v>
          </cell>
          <cell r="F729" t="str">
            <v>13038: 3030 10YR Life - Intangibles</v>
          </cell>
          <cell r="H729" t="str">
            <v>NA: NA</v>
          </cell>
          <cell r="I729" t="str">
            <v>NA: NA</v>
          </cell>
          <cell r="K729">
            <v>227.27472590210496</v>
          </cell>
        </row>
        <row r="730">
          <cell r="B730" t="str">
            <v>NA: NA</v>
          </cell>
          <cell r="C730" t="str">
            <v>253111: Oth Def-Accum Amort</v>
          </cell>
          <cell r="D730" t="str">
            <v>Base: Base</v>
          </cell>
          <cell r="E730" t="str">
            <v>PLT_RESERVE_BEG_BAL_TOTAL: Beg Reserve Total</v>
          </cell>
          <cell r="F730" t="str">
            <v>13038: 3030 10YR Life - Intangibles</v>
          </cell>
          <cell r="H730" t="str">
            <v>NA: NA</v>
          </cell>
          <cell r="I730" t="str">
            <v>NA: NA</v>
          </cell>
          <cell r="K730">
            <v>87.552253081299767</v>
          </cell>
        </row>
        <row r="731">
          <cell r="B731" t="str">
            <v>NA: NA</v>
          </cell>
          <cell r="C731" t="str">
            <v>253111: Oth Def-Accum Amort</v>
          </cell>
          <cell r="D731" t="str">
            <v>Base: Base</v>
          </cell>
          <cell r="E731" t="str">
            <v>PLT_RESERVE_END_BAL_TOTAL: End Reserve Total</v>
          </cell>
          <cell r="F731" t="str">
            <v>13038: 3030 10YR Life - Intangibles</v>
          </cell>
          <cell r="H731" t="str">
            <v>NA: NA</v>
          </cell>
          <cell r="I731" t="str">
            <v>NA: NA</v>
          </cell>
          <cell r="K731">
            <v>87.552253081299767</v>
          </cell>
        </row>
        <row r="732">
          <cell r="B732" t="str">
            <v>NA: NA</v>
          </cell>
          <cell r="C732" t="str">
            <v>253111: Oth Def-Accum Amort</v>
          </cell>
          <cell r="D732" t="str">
            <v>Base: Base</v>
          </cell>
          <cell r="E732" t="str">
            <v>PLT_RESERVE_BEG_BAL_TOTAL: Beg Reserve Total</v>
          </cell>
          <cell r="F732" t="str">
            <v>13038: 3030 10YR Life - Intangibles</v>
          </cell>
          <cell r="H732" t="str">
            <v>NA: NA</v>
          </cell>
          <cell r="I732" t="str">
            <v>NA: NA</v>
          </cell>
          <cell r="K732">
            <v>698.79117050687671</v>
          </cell>
        </row>
        <row r="733">
          <cell r="B733" t="str">
            <v>NA: NA</v>
          </cell>
          <cell r="C733" t="str">
            <v>253111: Oth Def-Accum Amort</v>
          </cell>
          <cell r="D733" t="str">
            <v>Base: Base</v>
          </cell>
          <cell r="E733" t="str">
            <v>PLT_RESERVE_END_BAL_TOTAL: End Reserve Total</v>
          </cell>
          <cell r="F733" t="str">
            <v>13038: 3030 10YR Life - Intangibles</v>
          </cell>
          <cell r="H733" t="str">
            <v>NA: NA</v>
          </cell>
          <cell r="I733" t="str">
            <v>NA: NA</v>
          </cell>
          <cell r="K733">
            <v>698.79117050687671</v>
          </cell>
        </row>
        <row r="734">
          <cell r="B734" t="str">
            <v>NA: NA</v>
          </cell>
          <cell r="C734" t="str">
            <v>253111: Oth Def-Accum Amort</v>
          </cell>
          <cell r="D734" t="str">
            <v>Base: Base</v>
          </cell>
          <cell r="E734" t="str">
            <v>PLT_RESERVE_BEG_BAL_TOTAL: Beg Reserve Total</v>
          </cell>
          <cell r="F734" t="str">
            <v>13038: 3030 10YR Life - Intangibles</v>
          </cell>
          <cell r="H734" t="str">
            <v>NA: NA</v>
          </cell>
          <cell r="I734" t="str">
            <v>NA: NA</v>
          </cell>
          <cell r="K734">
            <v>383.47229300954467</v>
          </cell>
        </row>
        <row r="735">
          <cell r="B735" t="str">
            <v>NA: NA</v>
          </cell>
          <cell r="C735" t="str">
            <v>253111: Oth Def-Accum Amort</v>
          </cell>
          <cell r="D735" t="str">
            <v>Base: Base</v>
          </cell>
          <cell r="E735" t="str">
            <v>PLT_RESERVE_END_BAL_TOTAL: End Reserve Total</v>
          </cell>
          <cell r="F735" t="str">
            <v>13038: 3030 10YR Life - Intangibles</v>
          </cell>
          <cell r="H735" t="str">
            <v>NA: NA</v>
          </cell>
          <cell r="I735" t="str">
            <v>NA: NA</v>
          </cell>
          <cell r="K735">
            <v>383.47229300954467</v>
          </cell>
        </row>
        <row r="736">
          <cell r="B736" t="str">
            <v>NA: NA</v>
          </cell>
          <cell r="C736" t="str">
            <v>253111: Oth Def-Accum Amort</v>
          </cell>
          <cell r="D736" t="str">
            <v>Base: Base</v>
          </cell>
          <cell r="E736" t="str">
            <v>PLT_RESERVE_BEG_BAL_TOTAL: Beg Reserve Total</v>
          </cell>
          <cell r="F736" t="str">
            <v>13038: 3030 10YR Life - Intangibles</v>
          </cell>
          <cell r="H736" t="str">
            <v>NA: NA</v>
          </cell>
          <cell r="I736" t="str">
            <v>NA: NA</v>
          </cell>
          <cell r="K736">
            <v>74.900936264552314</v>
          </cell>
        </row>
        <row r="737">
          <cell r="B737" t="str">
            <v>NA: NA</v>
          </cell>
          <cell r="C737" t="str">
            <v>253111: Oth Def-Accum Amort</v>
          </cell>
          <cell r="D737" t="str">
            <v>Base: Base</v>
          </cell>
          <cell r="E737" t="str">
            <v>PLT_RESERVE_END_BAL_TOTAL: End Reserve Total</v>
          </cell>
          <cell r="F737" t="str">
            <v>13038: 3030 10YR Life - Intangibles</v>
          </cell>
          <cell r="H737" t="str">
            <v>NA: NA</v>
          </cell>
          <cell r="I737" t="str">
            <v>NA: NA</v>
          </cell>
          <cell r="K737">
            <v>74.900936264552314</v>
          </cell>
        </row>
        <row r="738">
          <cell r="B738" t="str">
            <v>NA: NA</v>
          </cell>
          <cell r="C738" t="str">
            <v>253111: Oth Def-Accum Amort</v>
          </cell>
          <cell r="D738" t="str">
            <v>Base: Base</v>
          </cell>
          <cell r="E738" t="str">
            <v>PLT_RESERVE_BEG_BAL_TOTAL: Beg Reserve Total</v>
          </cell>
          <cell r="F738" t="str">
            <v>13038: 3030 10YR Life - Intangibles</v>
          </cell>
          <cell r="H738" t="str">
            <v>NA: NA</v>
          </cell>
          <cell r="I738" t="str">
            <v>NA: NA</v>
          </cell>
          <cell r="K738">
            <v>6.3545705492481428</v>
          </cell>
        </row>
        <row r="739">
          <cell r="B739" t="str">
            <v>NA: NA</v>
          </cell>
          <cell r="C739" t="str">
            <v>253111: Oth Def-Accum Amort</v>
          </cell>
          <cell r="D739" t="str">
            <v>Base: Base</v>
          </cell>
          <cell r="E739" t="str">
            <v>PLT_RESERVE_END_BAL_TOTAL: End Reserve Total</v>
          </cell>
          <cell r="F739" t="str">
            <v>13038: 3030 10YR Life - Intangibles</v>
          </cell>
          <cell r="H739" t="str">
            <v>NA: NA</v>
          </cell>
          <cell r="I739" t="str">
            <v>NA: NA</v>
          </cell>
          <cell r="K739">
            <v>6.3545705492481428</v>
          </cell>
        </row>
        <row r="740">
          <cell r="B740" t="str">
            <v>NA: NA</v>
          </cell>
          <cell r="C740" t="str">
            <v>1010TR: EPIS Contra TX Rita Securitiz</v>
          </cell>
          <cell r="D740" t="str">
            <v>Base: Base</v>
          </cell>
          <cell r="E740" t="str">
            <v>PLT_PLANT_BEGIN_BALANCE: Beg Plant in Service</v>
          </cell>
          <cell r="F740" t="str">
            <v>13640: 3640 Poles, Twrs &amp; Fxtrs -Dist</v>
          </cell>
          <cell r="H740" t="str">
            <v>NA: NA</v>
          </cell>
          <cell r="I740" t="str">
            <v>NA: NA</v>
          </cell>
          <cell r="K740">
            <v>-5545605.909208538</v>
          </cell>
        </row>
        <row r="741">
          <cell r="B741" t="str">
            <v>NA: NA</v>
          </cell>
          <cell r="C741" t="str">
            <v>1010TR: EPIS Contra TX Rita Securitiz</v>
          </cell>
          <cell r="D741" t="str">
            <v>Base: Base</v>
          </cell>
          <cell r="E741" t="str">
            <v>PLT_PLANT_END_BALANCE: End Plant in Service</v>
          </cell>
          <cell r="F741" t="str">
            <v>13640: 3640 Poles, Twrs &amp; Fxtrs -Dist</v>
          </cell>
          <cell r="H741" t="str">
            <v>NA: NA</v>
          </cell>
          <cell r="I741" t="str">
            <v>NA: NA</v>
          </cell>
          <cell r="K741">
            <v>-5545605.909208538</v>
          </cell>
        </row>
        <row r="742">
          <cell r="B742" t="str">
            <v>NA: NA</v>
          </cell>
          <cell r="C742" t="str">
            <v>108230: Rwip - Salvage - Scrap</v>
          </cell>
          <cell r="D742" t="str">
            <v>Base: Base</v>
          </cell>
          <cell r="E742" t="str">
            <v>PLT_RESERVE_BEG_BAL_TOTAL: Beg Reserve Total</v>
          </cell>
          <cell r="F742" t="str">
            <v>13651: 3651 Overhd Cond &amp; Devices - Dist</v>
          </cell>
          <cell r="H742" t="str">
            <v>NA: NA</v>
          </cell>
          <cell r="I742" t="str">
            <v>NA: NA</v>
          </cell>
          <cell r="K742">
            <v>-86925.075678221881</v>
          </cell>
        </row>
        <row r="743">
          <cell r="B743" t="str">
            <v>NA: NA</v>
          </cell>
          <cell r="C743" t="str">
            <v>108230: Rwip - Salvage - Scrap</v>
          </cell>
          <cell r="D743" t="str">
            <v>Base: Base</v>
          </cell>
          <cell r="E743" t="str">
            <v>PLT_RESERVE_END_BAL_TOTAL: End Reserve Total</v>
          </cell>
          <cell r="F743" t="str">
            <v>13651: 3651 Overhd Cond &amp; Devices - Dist</v>
          </cell>
          <cell r="H743" t="str">
            <v>NA: NA</v>
          </cell>
          <cell r="I743" t="str">
            <v>NA: NA</v>
          </cell>
          <cell r="K743">
            <v>-86925.075678221881</v>
          </cell>
        </row>
        <row r="744">
          <cell r="B744" t="str">
            <v>NA: NA</v>
          </cell>
          <cell r="C744" t="str">
            <v>4030TA: Depr Exp Contra PIS TX Secur</v>
          </cell>
          <cell r="D744" t="str">
            <v>Base: Base</v>
          </cell>
          <cell r="E744" t="str">
            <v>PLT_RESERVE_BOOK_DEPRECIATION_BASE: Book Depr Base</v>
          </cell>
          <cell r="F744" t="str">
            <v>13911: 3911 Office Furn &amp; Equip</v>
          </cell>
          <cell r="H744" t="str">
            <v>NA: NA</v>
          </cell>
          <cell r="I744" t="str">
            <v>NA: NA</v>
          </cell>
          <cell r="K744">
            <v>-152.49330281679079</v>
          </cell>
        </row>
        <row r="745">
          <cell r="B745" t="str">
            <v>NA: NA</v>
          </cell>
          <cell r="C745" t="str">
            <v>4030TA: Depr Exp Contra PIS TX Secur</v>
          </cell>
          <cell r="D745" t="str">
            <v>Base: Base</v>
          </cell>
          <cell r="E745" t="str">
            <v>PLT_RESERVE_BOOK_DEPRECIATION_BASE: Book Depr Base</v>
          </cell>
          <cell r="F745" t="str">
            <v>13911: 3911 Office Furn &amp; Equip</v>
          </cell>
          <cell r="H745" t="str">
            <v>NA: NA</v>
          </cell>
          <cell r="I745" t="str">
            <v>NA: NA</v>
          </cell>
          <cell r="K745">
            <v>-33.379172509235843</v>
          </cell>
        </row>
        <row r="746">
          <cell r="B746" t="str">
            <v>NA: NA</v>
          </cell>
          <cell r="C746" t="str">
            <v>4030TA: Depr Exp Contra PIS TX Secur</v>
          </cell>
          <cell r="D746" t="str">
            <v>Base: Base</v>
          </cell>
          <cell r="E746" t="str">
            <v>PLT_RESERVE_BOOK_DEPRECIATION_BASE: Book Depr Base</v>
          </cell>
          <cell r="F746" t="str">
            <v>13911: 3911 Office Furn &amp; Equip</v>
          </cell>
          <cell r="H746" t="str">
            <v>NA: NA</v>
          </cell>
          <cell r="I746" t="str">
            <v>NA: NA</v>
          </cell>
          <cell r="K746">
            <v>-139.67097417948165</v>
          </cell>
        </row>
        <row r="747">
          <cell r="B747" t="str">
            <v>NA: NA</v>
          </cell>
          <cell r="C747" t="str">
            <v>4030TA: Depr Exp Contra PIS TX Secur</v>
          </cell>
          <cell r="D747" t="str">
            <v>Base: Base</v>
          </cell>
          <cell r="E747" t="str">
            <v>PLT_RESERVE_BOOK_DEPRECIATION_BASE: Book Depr Base</v>
          </cell>
          <cell r="F747" t="str">
            <v>13911: 3911 Office Furn &amp; Equip</v>
          </cell>
          <cell r="H747" t="str">
            <v>NA: NA</v>
          </cell>
          <cell r="I747" t="str">
            <v>NA: NA</v>
          </cell>
          <cell r="K747">
            <v>-31.53591591046856</v>
          </cell>
        </row>
        <row r="748">
          <cell r="B748" t="str">
            <v>NA: NA</v>
          </cell>
          <cell r="C748" t="str">
            <v>4030TA: Depr Exp Contra PIS TX Secur</v>
          </cell>
          <cell r="D748" t="str">
            <v>Base: Base</v>
          </cell>
          <cell r="E748" t="str">
            <v>PLT_RESERVE_BOOK_DEPRECIATION_BASE: Book Depr Base</v>
          </cell>
          <cell r="F748" t="str">
            <v>13911: 3911 Office Furn &amp; Equip</v>
          </cell>
          <cell r="H748" t="str">
            <v>NA: NA</v>
          </cell>
          <cell r="I748" t="str">
            <v>NA: NA</v>
          </cell>
          <cell r="K748">
            <v>-44.003629319995973</v>
          </cell>
        </row>
        <row r="749">
          <cell r="B749" t="str">
            <v>NA: NA</v>
          </cell>
          <cell r="C749" t="str">
            <v>4030TA: Depr Exp Contra PIS TX Secur</v>
          </cell>
          <cell r="D749" t="str">
            <v>Base: Base</v>
          </cell>
          <cell r="E749" t="str">
            <v>PLT_RESERVE_BOOK_DEPRECIATION_BASE: Book Depr Base</v>
          </cell>
          <cell r="F749" t="str">
            <v>13911: 3911 Office Furn &amp; Equip</v>
          </cell>
          <cell r="H749" t="str">
            <v>NA: NA</v>
          </cell>
          <cell r="I749" t="str">
            <v>NA: NA</v>
          </cell>
          <cell r="K749">
            <v>-30.100557583910387</v>
          </cell>
        </row>
        <row r="750">
          <cell r="B750" t="str">
            <v>NA: NA</v>
          </cell>
          <cell r="C750" t="str">
            <v>4030TA: Depr Exp Contra PIS TX Secur</v>
          </cell>
          <cell r="D750" t="str">
            <v>Base: Base</v>
          </cell>
          <cell r="E750" t="str">
            <v>PLT_RESERVE_BOOK_DEPRECIATION_BASE: Book Depr Base</v>
          </cell>
          <cell r="F750" t="str">
            <v>13911: 3911 Office Furn &amp; Equip</v>
          </cell>
          <cell r="H750" t="str">
            <v>NA: NA</v>
          </cell>
          <cell r="I750" t="str">
            <v>NA: NA</v>
          </cell>
          <cell r="K750">
            <v>-141.94143033947694</v>
          </cell>
        </row>
        <row r="751">
          <cell r="B751" t="str">
            <v>NA: NA</v>
          </cell>
          <cell r="C751" t="str">
            <v>4030TA: Depr Exp Contra PIS TX Secur</v>
          </cell>
          <cell r="D751" t="str">
            <v>Base: Base</v>
          </cell>
          <cell r="E751" t="str">
            <v>PLT_RESERVE_BOOK_DEPRECIATION_BASE: Book Depr Base</v>
          </cell>
          <cell r="F751" t="str">
            <v>13911: 3911 Office Furn &amp; Equip</v>
          </cell>
          <cell r="H751" t="str">
            <v>NA: NA</v>
          </cell>
          <cell r="I751" t="str">
            <v>NA: NA</v>
          </cell>
          <cell r="K751">
            <v>-0.33027949755741914</v>
          </cell>
        </row>
        <row r="752">
          <cell r="B752" t="str">
            <v>NA: NA</v>
          </cell>
          <cell r="C752" t="str">
            <v>1082AM: Cost of Removal - Accrual</v>
          </cell>
          <cell r="D752" t="str">
            <v>Base: Base</v>
          </cell>
          <cell r="E752" t="str">
            <v>PLT_RESERVE_BEG_BAL_TOTAL: Beg Reserve Total</v>
          </cell>
          <cell r="F752" t="str">
            <v>13660: 3660 Underground Conduit - Dist.</v>
          </cell>
          <cell r="H752" t="str">
            <v>NA: NA</v>
          </cell>
          <cell r="I752" t="str">
            <v>NA: NA</v>
          </cell>
          <cell r="K752">
            <v>11820.270633947161</v>
          </cell>
        </row>
        <row r="753">
          <cell r="B753" t="str">
            <v>NA: NA</v>
          </cell>
          <cell r="C753" t="str">
            <v>1082AM: Cost of Removal - Accrual</v>
          </cell>
          <cell r="D753" t="str">
            <v>Base: Base</v>
          </cell>
          <cell r="E753" t="str">
            <v>PLT_RESERVE_END_BAL_TOTAL: End Reserve Total</v>
          </cell>
          <cell r="F753" t="str">
            <v>13660: 3660 Underground Conduit - Dist.</v>
          </cell>
          <cell r="H753" t="str">
            <v>NA: NA</v>
          </cell>
          <cell r="I753" t="str">
            <v>NA: NA</v>
          </cell>
          <cell r="K753">
            <v>11820.270633947161</v>
          </cell>
        </row>
        <row r="754">
          <cell r="B754" t="str">
            <v>NA: NA</v>
          </cell>
          <cell r="C754" t="str">
            <v>253108: Oth Def - Accumulated Depr</v>
          </cell>
          <cell r="D754" t="str">
            <v>Base: Base</v>
          </cell>
          <cell r="E754" t="str">
            <v>PLT_RESERVE_BEG_BAL_TOTAL: Beg Reserve Total</v>
          </cell>
          <cell r="F754" t="str">
            <v>13710: 3710 Inst On Cust Prem</v>
          </cell>
          <cell r="H754" t="str">
            <v>NA: NA</v>
          </cell>
          <cell r="I754" t="str">
            <v>NA: NA</v>
          </cell>
          <cell r="K754">
            <v>20.049246231775186</v>
          </cell>
        </row>
        <row r="755">
          <cell r="B755" t="str">
            <v>NA: NA</v>
          </cell>
          <cell r="C755" t="str">
            <v>253108: Oth Def - Accumulated Depr</v>
          </cell>
          <cell r="D755" t="str">
            <v>Base: Base</v>
          </cell>
          <cell r="E755" t="str">
            <v>PLT_RESERVE_END_BAL_TOTAL: End Reserve Total</v>
          </cell>
          <cell r="F755" t="str">
            <v>13710: 3710 Inst On Cust Prem</v>
          </cell>
          <cell r="H755" t="str">
            <v>NA: NA</v>
          </cell>
          <cell r="I755" t="str">
            <v>NA: NA</v>
          </cell>
          <cell r="K755">
            <v>20.049246231775186</v>
          </cell>
        </row>
        <row r="756">
          <cell r="B756" t="str">
            <v>NA: NA</v>
          </cell>
          <cell r="C756" t="str">
            <v>1082TA: COST REM ACC CON TX IKE SECUR</v>
          </cell>
          <cell r="D756" t="str">
            <v>Base: Base</v>
          </cell>
          <cell r="E756" t="str">
            <v>PLT_RESERVE_BEG_BAL_TOTAL: Beg Reserve Total</v>
          </cell>
          <cell r="F756" t="str">
            <v>13681: 3681 Line Transformers - Dist</v>
          </cell>
          <cell r="H756" t="str">
            <v>NA: NA</v>
          </cell>
          <cell r="I756" t="str">
            <v>NA: NA</v>
          </cell>
          <cell r="K756">
            <v>-3316.9</v>
          </cell>
        </row>
        <row r="757">
          <cell r="B757" t="str">
            <v>NA: NA</v>
          </cell>
          <cell r="C757" t="str">
            <v>1082TA: COST REM ACC CON TX IKE SECUR</v>
          </cell>
          <cell r="D757" t="str">
            <v>Base: Base</v>
          </cell>
          <cell r="E757" t="str">
            <v>PLT_RESERVE_END_BAL_TOTAL: End Reserve Total</v>
          </cell>
          <cell r="F757" t="str">
            <v>13681: 3681 Line Transformers - Dist</v>
          </cell>
          <cell r="H757" t="str">
            <v>NA: NA</v>
          </cell>
          <cell r="I757" t="str">
            <v>NA: NA</v>
          </cell>
          <cell r="K757">
            <v>-3316.9</v>
          </cell>
        </row>
        <row r="758">
          <cell r="B758" t="str">
            <v>NA: NA</v>
          </cell>
          <cell r="C758" t="str">
            <v>108220: Rwip - Removal Cost</v>
          </cell>
          <cell r="D758" t="str">
            <v>Base: Base</v>
          </cell>
          <cell r="E758" t="str">
            <v>PLT_RESERVE_BEG_BAL_TOTAL: Beg Reserve Total</v>
          </cell>
          <cell r="F758" t="str">
            <v>13972: 3972 Comm &amp; Microwave Equip</v>
          </cell>
          <cell r="H758" t="str">
            <v>NA: NA</v>
          </cell>
          <cell r="I758" t="str">
            <v>NA: NA</v>
          </cell>
          <cell r="K758">
            <v>22004.085005952358</v>
          </cell>
        </row>
        <row r="759">
          <cell r="B759" t="str">
            <v>NA: NA</v>
          </cell>
          <cell r="C759" t="str">
            <v>108220: Rwip - Removal Cost</v>
          </cell>
          <cell r="D759" t="str">
            <v>Base: Base</v>
          </cell>
          <cell r="E759" t="str">
            <v>PLT_RESERVE_END_BAL_TOTAL: End Reserve Total</v>
          </cell>
          <cell r="F759" t="str">
            <v>13972: 3972 Comm &amp; Microwave Equip</v>
          </cell>
          <cell r="H759" t="str">
            <v>NA: NA</v>
          </cell>
          <cell r="I759" t="str">
            <v>NA: NA</v>
          </cell>
          <cell r="K759">
            <v>22004.085005952358</v>
          </cell>
        </row>
        <row r="760">
          <cell r="B760" t="str">
            <v>NA: NA</v>
          </cell>
          <cell r="C760" t="str">
            <v>108220: Rwip - Removal Cost</v>
          </cell>
          <cell r="D760" t="str">
            <v>Base: Base</v>
          </cell>
          <cell r="E760" t="str">
            <v>PLT_RESERVE_BEG_BAL_TOTAL: Beg Reserve Total</v>
          </cell>
          <cell r="F760" t="str">
            <v>13972: 3972 Comm &amp; Microwave Equip</v>
          </cell>
          <cell r="H760" t="str">
            <v>NA: NA</v>
          </cell>
          <cell r="I760" t="str">
            <v>NA: NA</v>
          </cell>
          <cell r="K760">
            <v>4816.4616790023474</v>
          </cell>
        </row>
        <row r="761">
          <cell r="B761" t="str">
            <v>NA: NA</v>
          </cell>
          <cell r="C761" t="str">
            <v>108220: Rwip - Removal Cost</v>
          </cell>
          <cell r="D761" t="str">
            <v>Base: Base</v>
          </cell>
          <cell r="E761" t="str">
            <v>PLT_RESERVE_END_BAL_TOTAL: End Reserve Total</v>
          </cell>
          <cell r="F761" t="str">
            <v>13972: 3972 Comm &amp; Microwave Equip</v>
          </cell>
          <cell r="H761" t="str">
            <v>NA: NA</v>
          </cell>
          <cell r="I761" t="str">
            <v>NA: NA</v>
          </cell>
          <cell r="K761">
            <v>4816.4616790023474</v>
          </cell>
        </row>
        <row r="762">
          <cell r="B762" t="str">
            <v>NA: NA</v>
          </cell>
          <cell r="C762" t="str">
            <v>108220: Rwip - Removal Cost</v>
          </cell>
          <cell r="D762" t="str">
            <v>Base: Base</v>
          </cell>
          <cell r="E762" t="str">
            <v>PLT_RESERVE_BEG_BAL_TOTAL: Beg Reserve Total</v>
          </cell>
          <cell r="F762" t="str">
            <v>13972: 3972 Comm &amp; Microwave Equip</v>
          </cell>
          <cell r="H762" t="str">
            <v>NA: NA</v>
          </cell>
          <cell r="I762" t="str">
            <v>NA: NA</v>
          </cell>
          <cell r="K762">
            <v>20153.881724247709</v>
          </cell>
        </row>
        <row r="763">
          <cell r="B763" t="str">
            <v>NA: NA</v>
          </cell>
          <cell r="C763" t="str">
            <v>108220: Rwip - Removal Cost</v>
          </cell>
          <cell r="D763" t="str">
            <v>Base: Base</v>
          </cell>
          <cell r="E763" t="str">
            <v>PLT_RESERVE_END_BAL_TOTAL: End Reserve Total</v>
          </cell>
          <cell r="F763" t="str">
            <v>13972: 3972 Comm &amp; Microwave Equip</v>
          </cell>
          <cell r="H763" t="str">
            <v>NA: NA</v>
          </cell>
          <cell r="I763" t="str">
            <v>NA: NA</v>
          </cell>
          <cell r="K763">
            <v>20153.881724247709</v>
          </cell>
        </row>
        <row r="764">
          <cell r="B764" t="str">
            <v>NA: NA</v>
          </cell>
          <cell r="C764" t="str">
            <v>108220: Rwip - Removal Cost</v>
          </cell>
          <cell r="D764" t="str">
            <v>Base: Base</v>
          </cell>
          <cell r="E764" t="str">
            <v>PLT_RESERVE_BEG_BAL_TOTAL: Beg Reserve Total</v>
          </cell>
          <cell r="F764" t="str">
            <v>13972: 3972 Comm &amp; Microwave Equip</v>
          </cell>
          <cell r="H764" t="str">
            <v>NA: NA</v>
          </cell>
          <cell r="I764" t="str">
            <v>NA: NA</v>
          </cell>
          <cell r="K764">
            <v>4550.4881959846252</v>
          </cell>
        </row>
        <row r="765">
          <cell r="B765" t="str">
            <v>NA: NA</v>
          </cell>
          <cell r="C765" t="str">
            <v>108220: Rwip - Removal Cost</v>
          </cell>
          <cell r="D765" t="str">
            <v>Base: Base</v>
          </cell>
          <cell r="E765" t="str">
            <v>PLT_RESERVE_END_BAL_TOTAL: End Reserve Total</v>
          </cell>
          <cell r="F765" t="str">
            <v>13972: 3972 Comm &amp; Microwave Equip</v>
          </cell>
          <cell r="H765" t="str">
            <v>NA: NA</v>
          </cell>
          <cell r="I765" t="str">
            <v>NA: NA</v>
          </cell>
          <cell r="K765">
            <v>4550.4881959846252</v>
          </cell>
        </row>
        <row r="766">
          <cell r="B766" t="str">
            <v>NA: NA</v>
          </cell>
          <cell r="C766" t="str">
            <v>108220: Rwip - Removal Cost</v>
          </cell>
          <cell r="D766" t="str">
            <v>Base: Base</v>
          </cell>
          <cell r="E766" t="str">
            <v>PLT_RESERVE_BEG_BAL_TOTAL: Beg Reserve Total</v>
          </cell>
          <cell r="F766" t="str">
            <v>13972: 3972 Comm &amp; Microwave Equip</v>
          </cell>
          <cell r="H766" t="str">
            <v>NA: NA</v>
          </cell>
          <cell r="I766" t="str">
            <v>NA: NA</v>
          </cell>
          <cell r="K766">
            <v>6349.5221248561966</v>
          </cell>
        </row>
        <row r="767">
          <cell r="B767" t="str">
            <v>NA: NA</v>
          </cell>
          <cell r="C767" t="str">
            <v>108220: Rwip - Removal Cost</v>
          </cell>
          <cell r="D767" t="str">
            <v>Base: Base</v>
          </cell>
          <cell r="E767" t="str">
            <v>PLT_RESERVE_END_BAL_TOTAL: End Reserve Total</v>
          </cell>
          <cell r="F767" t="str">
            <v>13972: 3972 Comm &amp; Microwave Equip</v>
          </cell>
          <cell r="H767" t="str">
            <v>NA: NA</v>
          </cell>
          <cell r="I767" t="str">
            <v>NA: NA</v>
          </cell>
          <cell r="K767">
            <v>6349.5221248561966</v>
          </cell>
        </row>
        <row r="768">
          <cell r="B768" t="str">
            <v>NA: NA</v>
          </cell>
          <cell r="C768" t="str">
            <v>108220: Rwip - Removal Cost</v>
          </cell>
          <cell r="D768" t="str">
            <v>Base: Base</v>
          </cell>
          <cell r="E768" t="str">
            <v>PLT_RESERVE_BEG_BAL_TOTAL: Beg Reserve Total</v>
          </cell>
          <cell r="F768" t="str">
            <v>13972: 3972 Comm &amp; Microwave Equip</v>
          </cell>
          <cell r="H768" t="str">
            <v>NA: NA</v>
          </cell>
          <cell r="I768" t="str">
            <v>NA: NA</v>
          </cell>
          <cell r="K768">
            <v>4343.3725650147007</v>
          </cell>
        </row>
        <row r="769">
          <cell r="B769" t="str">
            <v>NA: NA</v>
          </cell>
          <cell r="C769" t="str">
            <v>108220: Rwip - Removal Cost</v>
          </cell>
          <cell r="D769" t="str">
            <v>Base: Base</v>
          </cell>
          <cell r="E769" t="str">
            <v>PLT_RESERVE_END_BAL_TOTAL: End Reserve Total</v>
          </cell>
          <cell r="F769" t="str">
            <v>13972: 3972 Comm &amp; Microwave Equip</v>
          </cell>
          <cell r="H769" t="str">
            <v>NA: NA</v>
          </cell>
          <cell r="I769" t="str">
            <v>NA: NA</v>
          </cell>
          <cell r="K769">
            <v>4343.3725650147007</v>
          </cell>
        </row>
        <row r="770">
          <cell r="B770" t="str">
            <v>NA: NA</v>
          </cell>
          <cell r="C770" t="str">
            <v>108220: Rwip - Removal Cost</v>
          </cell>
          <cell r="D770" t="str">
            <v>Base: Base</v>
          </cell>
          <cell r="E770" t="str">
            <v>PLT_RESERVE_BEG_BAL_TOTAL: Beg Reserve Total</v>
          </cell>
          <cell r="F770" t="str">
            <v>13972: 3972 Comm &amp; Microwave Equip</v>
          </cell>
          <cell r="H770" t="str">
            <v>NA: NA</v>
          </cell>
          <cell r="I770" t="str">
            <v>NA: NA</v>
          </cell>
          <cell r="K770">
            <v>20481.498146897087</v>
          </cell>
        </row>
        <row r="771">
          <cell r="B771" t="str">
            <v>NA: NA</v>
          </cell>
          <cell r="C771" t="str">
            <v>108220: Rwip - Removal Cost</v>
          </cell>
          <cell r="D771" t="str">
            <v>Base: Base</v>
          </cell>
          <cell r="E771" t="str">
            <v>PLT_RESERVE_END_BAL_TOTAL: End Reserve Total</v>
          </cell>
          <cell r="F771" t="str">
            <v>13972: 3972 Comm &amp; Microwave Equip</v>
          </cell>
          <cell r="H771" t="str">
            <v>NA: NA</v>
          </cell>
          <cell r="I771" t="str">
            <v>NA: NA</v>
          </cell>
          <cell r="K771">
            <v>20481.498146897087</v>
          </cell>
        </row>
        <row r="772">
          <cell r="B772" t="str">
            <v>NA: NA</v>
          </cell>
          <cell r="C772" t="str">
            <v>108220: Rwip - Removal Cost</v>
          </cell>
          <cell r="D772" t="str">
            <v>Base: Base</v>
          </cell>
          <cell r="E772" t="str">
            <v>PLT_RESERVE_BEG_BAL_TOTAL: Beg Reserve Total</v>
          </cell>
          <cell r="F772" t="str">
            <v>13972: 3972 Comm &amp; Microwave Equip</v>
          </cell>
          <cell r="H772" t="str">
            <v>NA: NA</v>
          </cell>
          <cell r="I772" t="str">
            <v>NA: NA</v>
          </cell>
          <cell r="K772">
            <v>47.657818446676565</v>
          </cell>
        </row>
        <row r="773">
          <cell r="B773" t="str">
            <v>NA: NA</v>
          </cell>
          <cell r="C773" t="str">
            <v>108220: Rwip - Removal Cost</v>
          </cell>
          <cell r="D773" t="str">
            <v>Base: Base</v>
          </cell>
          <cell r="E773" t="str">
            <v>PLT_RESERVE_END_BAL_TOTAL: End Reserve Total</v>
          </cell>
          <cell r="F773" t="str">
            <v>13972: 3972 Comm &amp; Microwave Equip</v>
          </cell>
          <cell r="H773" t="str">
            <v>NA: NA</v>
          </cell>
          <cell r="I773" t="str">
            <v>NA: NA</v>
          </cell>
          <cell r="K773">
            <v>47.657818446676565</v>
          </cell>
        </row>
        <row r="774">
          <cell r="B774" t="str">
            <v>NA: NA</v>
          </cell>
          <cell r="C774" t="str">
            <v>1082TR: Cost Rem Acc Con TX Rita Secur</v>
          </cell>
          <cell r="D774" t="str">
            <v>Base: Base</v>
          </cell>
          <cell r="E774" t="str">
            <v>PLT_RESERVE_BEG_BAL_TOTAL: Beg Reserve Total</v>
          </cell>
          <cell r="F774" t="str">
            <v>13640: 3640 Poles, Twrs &amp; Fxtrs -Dist</v>
          </cell>
          <cell r="H774" t="str">
            <v>NA: NA</v>
          </cell>
          <cell r="I774" t="str">
            <v>NA: NA</v>
          </cell>
          <cell r="K774">
            <v>610368.72074078221</v>
          </cell>
        </row>
        <row r="775">
          <cell r="B775" t="str">
            <v>NA: NA</v>
          </cell>
          <cell r="C775" t="str">
            <v>1082TR: Cost Rem Acc Con TX Rita Secur</v>
          </cell>
          <cell r="D775" t="str">
            <v>Base: Base</v>
          </cell>
          <cell r="E775" t="str">
            <v>PLT_RESERVE_END_BAL_TOTAL: End Reserve Total</v>
          </cell>
          <cell r="F775" t="str">
            <v>13640: 3640 Poles, Twrs &amp; Fxtrs -Dist</v>
          </cell>
          <cell r="H775" t="str">
            <v>NA: NA</v>
          </cell>
          <cell r="I775" t="str">
            <v>NA: NA</v>
          </cell>
          <cell r="K775">
            <v>610368.72074078221</v>
          </cell>
        </row>
        <row r="776">
          <cell r="B776" t="str">
            <v>NA: NA</v>
          </cell>
          <cell r="C776" t="str">
            <v>108220: Rwip - Removal Cost</v>
          </cell>
          <cell r="D776" t="str">
            <v>Base: Base</v>
          </cell>
          <cell r="E776" t="str">
            <v>PLT_RESERVE_BEG_BAL_TOTAL: Beg Reserve Total</v>
          </cell>
          <cell r="F776" t="str">
            <v>13670: 3670 Undrgrnd Cond &amp; Devices</v>
          </cell>
          <cell r="H776" t="str">
            <v>NA: NA</v>
          </cell>
          <cell r="I776" t="str">
            <v>NA: NA</v>
          </cell>
          <cell r="K776">
            <v>320074.80979516753</v>
          </cell>
        </row>
        <row r="777">
          <cell r="B777" t="str">
            <v>NA: NA</v>
          </cell>
          <cell r="C777" t="str">
            <v>108220: Rwip - Removal Cost</v>
          </cell>
          <cell r="D777" t="str">
            <v>Base: Base</v>
          </cell>
          <cell r="E777" t="str">
            <v>PLT_RESERVE_END_BAL_TOTAL: End Reserve Total</v>
          </cell>
          <cell r="F777" t="str">
            <v>13670: 3670 Undrgrnd Cond &amp; Devices</v>
          </cell>
          <cell r="H777" t="str">
            <v>NA: NA</v>
          </cell>
          <cell r="I777" t="str">
            <v>NA: NA</v>
          </cell>
          <cell r="K777">
            <v>320074.80979516753</v>
          </cell>
        </row>
        <row r="778">
          <cell r="B778" t="str">
            <v>NA: NA</v>
          </cell>
          <cell r="C778" t="str">
            <v>1082TR: Cost Rem Acc Con TX Rita Secur</v>
          </cell>
          <cell r="D778" t="str">
            <v>Base: Base</v>
          </cell>
          <cell r="E778" t="str">
            <v>PLT_RESERVE_BEG_BAL_TOTAL: Beg Reserve Total</v>
          </cell>
          <cell r="F778" t="str">
            <v>13692: 3692 Services, Underground-Dist</v>
          </cell>
          <cell r="H778" t="str">
            <v>NA: NA</v>
          </cell>
          <cell r="I778" t="str">
            <v>NA: NA</v>
          </cell>
          <cell r="K778">
            <v>6545.77</v>
          </cell>
        </row>
        <row r="779">
          <cell r="B779" t="str">
            <v>NA: NA</v>
          </cell>
          <cell r="C779" t="str">
            <v>1082TR: Cost Rem Acc Con TX Rita Secur</v>
          </cell>
          <cell r="D779" t="str">
            <v>Base: Base</v>
          </cell>
          <cell r="E779" t="str">
            <v>PLT_RESERVE_END_BAL_TOTAL: End Reserve Total</v>
          </cell>
          <cell r="F779" t="str">
            <v>13692: 3692 Services, Underground-Dist</v>
          </cell>
          <cell r="H779" t="str">
            <v>NA: NA</v>
          </cell>
          <cell r="I779" t="str">
            <v>NA: NA</v>
          </cell>
          <cell r="K779">
            <v>6545.77</v>
          </cell>
        </row>
        <row r="780">
          <cell r="B780" t="str">
            <v>NA: NA</v>
          </cell>
          <cell r="C780" t="str">
            <v>1082AM: Cost of Removal - Accrual</v>
          </cell>
          <cell r="D780" t="str">
            <v>Base: Base</v>
          </cell>
          <cell r="E780" t="str">
            <v>PLT_RESERVE_BEG_BAL_TOTAL: Beg Reserve Total</v>
          </cell>
          <cell r="F780" t="str">
            <v>13701: 3701 Meters (Substation)</v>
          </cell>
          <cell r="H780" t="str">
            <v>NA: NA</v>
          </cell>
          <cell r="I780" t="str">
            <v>NA: NA</v>
          </cell>
          <cell r="K780">
            <v>30491.42</v>
          </cell>
        </row>
        <row r="781">
          <cell r="B781" t="str">
            <v>NA: NA</v>
          </cell>
          <cell r="C781" t="str">
            <v>1082AM: Cost of Removal - Accrual</v>
          </cell>
          <cell r="D781" t="str">
            <v>Base: Base</v>
          </cell>
          <cell r="E781" t="str">
            <v>PLT_RESERVE_END_BAL_TOTAL: End Reserve Total</v>
          </cell>
          <cell r="F781" t="str">
            <v>13701: 3701 Meters (Substation)</v>
          </cell>
          <cell r="H781" t="str">
            <v>NA: NA</v>
          </cell>
          <cell r="I781" t="str">
            <v>NA: NA</v>
          </cell>
          <cell r="K781">
            <v>30491.42</v>
          </cell>
        </row>
        <row r="782">
          <cell r="B782" t="str">
            <v>NA: NA</v>
          </cell>
          <cell r="C782" t="str">
            <v>1082TA: COST REM ACC CON TX IKE SECUR</v>
          </cell>
          <cell r="D782" t="str">
            <v>Base: Base</v>
          </cell>
          <cell r="E782" t="str">
            <v>PLT_RESERVE_BEG_BAL_TOTAL: Beg Reserve Total</v>
          </cell>
          <cell r="F782" t="str">
            <v>13670: 3670 Undrgrnd Cond &amp; Devices</v>
          </cell>
          <cell r="H782" t="str">
            <v>NA: NA</v>
          </cell>
          <cell r="I782" t="str">
            <v>NA: NA</v>
          </cell>
          <cell r="K782">
            <v>5467.6351133523704</v>
          </cell>
        </row>
        <row r="783">
          <cell r="B783" t="str">
            <v>NA: NA</v>
          </cell>
          <cell r="C783" t="str">
            <v>1082TA: COST REM ACC CON TX IKE SECUR</v>
          </cell>
          <cell r="D783" t="str">
            <v>Base: Base</v>
          </cell>
          <cell r="E783" t="str">
            <v>PLT_RESERVE_END_BAL_TOTAL: End Reserve Total</v>
          </cell>
          <cell r="F783" t="str">
            <v>13670: 3670 Undrgrnd Cond &amp; Devices</v>
          </cell>
          <cell r="H783" t="str">
            <v>NA: NA</v>
          </cell>
          <cell r="I783" t="str">
            <v>NA: NA</v>
          </cell>
          <cell r="K783">
            <v>5467.6351133523704</v>
          </cell>
        </row>
        <row r="784">
          <cell r="B784" t="str">
            <v>NA: NA</v>
          </cell>
          <cell r="C784" t="str">
            <v>106000: Completed Projcts Unclassified</v>
          </cell>
          <cell r="D784" t="str">
            <v>Base: Base</v>
          </cell>
          <cell r="E784" t="str">
            <v>PLT_PLANT_BEGIN_BALANCE: Beg Plant in Service</v>
          </cell>
          <cell r="F784" t="str">
            <v>13711: 3711 Inst On Cust Prem</v>
          </cell>
          <cell r="H784" t="str">
            <v>NA: NA</v>
          </cell>
          <cell r="I784" t="str">
            <v>NA: NA</v>
          </cell>
          <cell r="K784">
            <v>204626.16320465764</v>
          </cell>
        </row>
        <row r="785">
          <cell r="B785" t="str">
            <v>NA: NA</v>
          </cell>
          <cell r="C785" t="str">
            <v>106000: Completed Projcts Unclassified</v>
          </cell>
          <cell r="D785" t="str">
            <v>Base: Base</v>
          </cell>
          <cell r="E785" t="str">
            <v>PLT_PLANT_END_BALANCE: End Plant in Service</v>
          </cell>
          <cell r="F785" t="str">
            <v>13711: 3711 Inst On Cust Prem</v>
          </cell>
          <cell r="H785" t="str">
            <v>NA: NA</v>
          </cell>
          <cell r="I785" t="str">
            <v>NA: NA</v>
          </cell>
          <cell r="K785">
            <v>204626.16320465764</v>
          </cell>
        </row>
        <row r="786">
          <cell r="B786" t="str">
            <v>NA: NA</v>
          </cell>
          <cell r="C786" t="str">
            <v>4030TA: Depr Exp Contra PIS TX Secur</v>
          </cell>
          <cell r="D786" t="str">
            <v>Base: Base</v>
          </cell>
          <cell r="E786" t="str">
            <v>PLT_RESERVE_BOOK_DEPRECIATION_BASE: Book Depr Base</v>
          </cell>
          <cell r="F786" t="str">
            <v>13972: 3972 Comm &amp; Microwave Equip</v>
          </cell>
          <cell r="H786" t="str">
            <v>NA: NA</v>
          </cell>
          <cell r="I786" t="str">
            <v>NA: NA</v>
          </cell>
          <cell r="K786">
            <v>-304.75702710565906</v>
          </cell>
        </row>
        <row r="787">
          <cell r="B787" t="str">
            <v>NA: NA</v>
          </cell>
          <cell r="C787" t="str">
            <v>4030TA: Depr Exp Contra PIS TX Secur</v>
          </cell>
          <cell r="D787" t="str">
            <v>Base: Base</v>
          </cell>
          <cell r="E787" t="str">
            <v>PLT_RESERVE_BOOK_DEPRECIATION_BASE: Book Depr Base</v>
          </cell>
          <cell r="F787" t="str">
            <v>13972: 3972 Comm &amp; Microwave Equip</v>
          </cell>
          <cell r="H787" t="str">
            <v>NA: NA</v>
          </cell>
          <cell r="I787" t="str">
            <v>NA: NA</v>
          </cell>
          <cell r="K787">
            <v>-66.708092704787148</v>
          </cell>
        </row>
        <row r="788">
          <cell r="B788" t="str">
            <v>NA: NA</v>
          </cell>
          <cell r="C788" t="str">
            <v>4030TA: Depr Exp Contra PIS TX Secur</v>
          </cell>
          <cell r="D788" t="str">
            <v>Base: Base</v>
          </cell>
          <cell r="E788" t="str">
            <v>PLT_RESERVE_BOOK_DEPRECIATION_BASE: Book Depr Base</v>
          </cell>
          <cell r="F788" t="str">
            <v>13972: 3972 Comm &amp; Microwave Equip</v>
          </cell>
          <cell r="H788" t="str">
            <v>NA: NA</v>
          </cell>
          <cell r="I788" t="str">
            <v>NA: NA</v>
          </cell>
          <cell r="K788">
            <v>-279.13167383507715</v>
          </cell>
        </row>
        <row r="789">
          <cell r="B789" t="str">
            <v>NA: NA</v>
          </cell>
          <cell r="C789" t="str">
            <v>4030TA: Depr Exp Contra PIS TX Secur</v>
          </cell>
          <cell r="D789" t="str">
            <v>Base: Base</v>
          </cell>
          <cell r="E789" t="str">
            <v>PLT_RESERVE_BOOK_DEPRECIATION_BASE: Book Depr Base</v>
          </cell>
          <cell r="F789" t="str">
            <v>13972: 3972 Comm &amp; Microwave Equip</v>
          </cell>
          <cell r="H789" t="str">
            <v>NA: NA</v>
          </cell>
          <cell r="I789" t="str">
            <v>NA: NA</v>
          </cell>
          <cell r="K789">
            <v>-63.024354528376222</v>
          </cell>
        </row>
        <row r="790">
          <cell r="B790" t="str">
            <v>NA: NA</v>
          </cell>
          <cell r="C790" t="str">
            <v>4030TA: Depr Exp Contra PIS TX Secur</v>
          </cell>
          <cell r="D790" t="str">
            <v>Base: Base</v>
          </cell>
          <cell r="E790" t="str">
            <v>PLT_RESERVE_BOOK_DEPRECIATION_BASE: Book Depr Base</v>
          </cell>
          <cell r="F790" t="str">
            <v>13972: 3972 Comm &amp; Microwave Equip</v>
          </cell>
          <cell r="H790" t="str">
            <v>NA: NA</v>
          </cell>
          <cell r="I790" t="str">
            <v>NA: NA</v>
          </cell>
          <cell r="K790">
            <v>-87.941011216295792</v>
          </cell>
        </row>
        <row r="791">
          <cell r="B791" t="str">
            <v>NA: NA</v>
          </cell>
          <cell r="C791" t="str">
            <v>4030TA: Depr Exp Contra PIS TX Secur</v>
          </cell>
          <cell r="D791" t="str">
            <v>Base: Base</v>
          </cell>
          <cell r="E791" t="str">
            <v>PLT_RESERVE_BOOK_DEPRECIATION_BASE: Book Depr Base</v>
          </cell>
          <cell r="F791" t="str">
            <v>13972: 3972 Comm &amp; Microwave Equip</v>
          </cell>
          <cell r="H791" t="str">
            <v>NA: NA</v>
          </cell>
          <cell r="I791" t="str">
            <v>NA: NA</v>
          </cell>
          <cell r="K791">
            <v>-60.155798805907729</v>
          </cell>
        </row>
        <row r="792">
          <cell r="B792" t="str">
            <v>NA: NA</v>
          </cell>
          <cell r="C792" t="str">
            <v>4030TA: Depr Exp Contra PIS TX Secur</v>
          </cell>
          <cell r="D792" t="str">
            <v>Base: Base</v>
          </cell>
          <cell r="E792" t="str">
            <v>PLT_RESERVE_BOOK_DEPRECIATION_BASE: Book Depr Base</v>
          </cell>
          <cell r="F792" t="str">
            <v>13972: 3972 Comm &amp; Microwave Equip</v>
          </cell>
          <cell r="H792" t="str">
            <v>NA: NA</v>
          </cell>
          <cell r="I792" t="str">
            <v>NA: NA</v>
          </cell>
          <cell r="K792">
            <v>-283.66916798539546</v>
          </cell>
        </row>
        <row r="793">
          <cell r="B793" t="str">
            <v>NA: NA</v>
          </cell>
          <cell r="C793" t="str">
            <v>4030TA: Depr Exp Contra PIS TX Secur</v>
          </cell>
          <cell r="D793" t="str">
            <v>Base: Base</v>
          </cell>
          <cell r="E793" t="str">
            <v>PLT_RESERVE_BOOK_DEPRECIATION_BASE: Book Depr Base</v>
          </cell>
          <cell r="F793" t="str">
            <v>13972: 3972 Comm &amp; Microwave Equip</v>
          </cell>
          <cell r="H793" t="str">
            <v>NA: NA</v>
          </cell>
          <cell r="I793" t="str">
            <v>NA: NA</v>
          </cell>
          <cell r="K793">
            <v>-0.66006175963333469</v>
          </cell>
        </row>
        <row r="794">
          <cell r="B794" t="str">
            <v>NA: NA</v>
          </cell>
          <cell r="C794" t="str">
            <v>253101: Oth Def - Plant In Service</v>
          </cell>
          <cell r="D794" t="str">
            <v>Base: Base</v>
          </cell>
          <cell r="E794" t="str">
            <v>PLT_PLANT_BEGIN_BALANCE: Beg Plant in Service</v>
          </cell>
          <cell r="F794" t="str">
            <v>13620: 3620 Stn Equip-Dist</v>
          </cell>
          <cell r="H794" t="str">
            <v>NA: NA</v>
          </cell>
          <cell r="I794" t="str">
            <v>NA: NA</v>
          </cell>
          <cell r="K794">
            <v>-129317.12</v>
          </cell>
        </row>
        <row r="795">
          <cell r="B795" t="str">
            <v>NA: NA</v>
          </cell>
          <cell r="C795" t="str">
            <v>253101: Oth Def - Plant In Service</v>
          </cell>
          <cell r="D795" t="str">
            <v>Base: Base</v>
          </cell>
          <cell r="E795" t="str">
            <v>PLT_PLANT_END_BALANCE: End Plant in Service</v>
          </cell>
          <cell r="F795" t="str">
            <v>13620: 3620 Stn Equip-Dist</v>
          </cell>
          <cell r="H795" t="str">
            <v>NA: NA</v>
          </cell>
          <cell r="I795" t="str">
            <v>NA: NA</v>
          </cell>
          <cell r="K795">
            <v>-129317.12</v>
          </cell>
        </row>
        <row r="796">
          <cell r="B796" t="str">
            <v>NA: NA</v>
          </cell>
          <cell r="C796" t="str">
            <v>1010TA: Contra Asset-TX Ike Securiza</v>
          </cell>
          <cell r="D796" t="str">
            <v>Base: Base</v>
          </cell>
          <cell r="E796" t="str">
            <v>PLT_PLANT_BEGIN_BALANCE: Beg Plant in Service</v>
          </cell>
          <cell r="F796" t="str">
            <v>13651: 3651 Overhd Cond &amp; Devices - Dist</v>
          </cell>
          <cell r="H796" t="str">
            <v>NA: NA</v>
          </cell>
          <cell r="I796" t="str">
            <v>NA: NA</v>
          </cell>
          <cell r="K796">
            <v>-22718983.452137545</v>
          </cell>
        </row>
        <row r="797">
          <cell r="B797" t="str">
            <v>NA: NA</v>
          </cell>
          <cell r="C797" t="str">
            <v>1010TA: Contra Asset-TX Ike Securiza</v>
          </cell>
          <cell r="D797" t="str">
            <v>Base: Base</v>
          </cell>
          <cell r="E797" t="str">
            <v>PLT_PLANT_END_BALANCE: End Plant in Service</v>
          </cell>
          <cell r="F797" t="str">
            <v>13651: 3651 Overhd Cond &amp; Devices - Dist</v>
          </cell>
          <cell r="H797" t="str">
            <v>NA: NA</v>
          </cell>
          <cell r="I797" t="str">
            <v>NA: NA</v>
          </cell>
          <cell r="K797">
            <v>-22718983.452137545</v>
          </cell>
        </row>
        <row r="798">
          <cell r="B798" t="str">
            <v>NA: NA</v>
          </cell>
          <cell r="C798" t="str">
            <v>1082TR: Cost Rem Acc Con TX Rita Secur</v>
          </cell>
          <cell r="D798" t="str">
            <v>Base: Base</v>
          </cell>
          <cell r="E798" t="str">
            <v>PLT_RESERVE_BEG_BAL_TOTAL: Beg Reserve Total</v>
          </cell>
          <cell r="F798" t="str">
            <v>13640: 3640 Poles, Twrs &amp; Fxtrs -Dist</v>
          </cell>
          <cell r="H798" t="str">
            <v>NA: NA</v>
          </cell>
          <cell r="I798" t="str">
            <v>NA: NA</v>
          </cell>
          <cell r="K798">
            <v>2292701.6692592171</v>
          </cell>
        </row>
        <row r="799">
          <cell r="B799" t="str">
            <v>NA: NA</v>
          </cell>
          <cell r="C799" t="str">
            <v>1082TR: Cost Rem Acc Con TX Rita Secur</v>
          </cell>
          <cell r="D799" t="str">
            <v>Base: Base</v>
          </cell>
          <cell r="E799" t="str">
            <v>PLT_RESERVE_END_BAL_TOTAL: End Reserve Total</v>
          </cell>
          <cell r="F799" t="str">
            <v>13640: 3640 Poles, Twrs &amp; Fxtrs -Dist</v>
          </cell>
          <cell r="H799" t="str">
            <v>NA: NA</v>
          </cell>
          <cell r="I799" t="str">
            <v>NA: NA</v>
          </cell>
          <cell r="K799">
            <v>2292701.6692592171</v>
          </cell>
        </row>
        <row r="800">
          <cell r="B800" t="str">
            <v>NA: NA</v>
          </cell>
          <cell r="C800" t="str">
            <v>1010TA: Contra Asset-TX Ike Securiza</v>
          </cell>
          <cell r="D800" t="str">
            <v>Base: Base</v>
          </cell>
          <cell r="E800" t="str">
            <v>PLT_PLANT_BEGIN_BALANCE: Beg Plant in Service</v>
          </cell>
          <cell r="F800" t="str">
            <v>13640: 3640 Poles, Twrs &amp; Fxtrs -Dist</v>
          </cell>
          <cell r="H800" t="str">
            <v>NA: NA</v>
          </cell>
          <cell r="I800" t="str">
            <v>NA: NA</v>
          </cell>
          <cell r="K800">
            <v>-4906003.0059377747</v>
          </cell>
        </row>
        <row r="801">
          <cell r="B801" t="str">
            <v>NA: NA</v>
          </cell>
          <cell r="C801" t="str">
            <v>1010TA: Contra Asset-TX Ike Securiza</v>
          </cell>
          <cell r="D801" t="str">
            <v>Base: Base</v>
          </cell>
          <cell r="E801" t="str">
            <v>PLT_PLANT_END_BALANCE: End Plant in Service</v>
          </cell>
          <cell r="F801" t="str">
            <v>13640: 3640 Poles, Twrs &amp; Fxtrs -Dist</v>
          </cell>
          <cell r="H801" t="str">
            <v>NA: NA</v>
          </cell>
          <cell r="I801" t="str">
            <v>NA: NA</v>
          </cell>
          <cell r="K801">
            <v>-4906003.0059377747</v>
          </cell>
        </row>
        <row r="802">
          <cell r="B802" t="str">
            <v>NA: NA</v>
          </cell>
          <cell r="C802" t="str">
            <v>1082TR: Cost Rem Acc Con TX Rita Secur</v>
          </cell>
          <cell r="D802" t="str">
            <v>Base: Base</v>
          </cell>
          <cell r="E802" t="str">
            <v>PLT_RESERVE_BEG_BAL_TOTAL: Beg Reserve Total</v>
          </cell>
          <cell r="F802" t="str">
            <v>13710: 3710 Inst On Cust Prem</v>
          </cell>
          <cell r="H802" t="str">
            <v>NA: NA</v>
          </cell>
          <cell r="I802" t="str">
            <v>NA: NA</v>
          </cell>
          <cell r="K802">
            <v>10.636169049145309</v>
          </cell>
        </row>
        <row r="803">
          <cell r="B803" t="str">
            <v>NA: NA</v>
          </cell>
          <cell r="C803" t="str">
            <v>1082TR: Cost Rem Acc Con TX Rita Secur</v>
          </cell>
          <cell r="D803" t="str">
            <v>Base: Base</v>
          </cell>
          <cell r="E803" t="str">
            <v>PLT_RESERVE_END_BAL_TOTAL: End Reserve Total</v>
          </cell>
          <cell r="F803" t="str">
            <v>13710: 3710 Inst On Cust Prem</v>
          </cell>
          <cell r="H803" t="str">
            <v>NA: NA</v>
          </cell>
          <cell r="I803" t="str">
            <v>NA: NA</v>
          </cell>
          <cell r="K803">
            <v>10.636169049145309</v>
          </cell>
        </row>
        <row r="804">
          <cell r="B804" t="str">
            <v>NA: NA</v>
          </cell>
          <cell r="C804" t="str">
            <v>1080TA: ACC PR EPIS CONTRA TX IKE SEC</v>
          </cell>
          <cell r="D804" t="str">
            <v>Base: Base</v>
          </cell>
          <cell r="E804" t="str">
            <v>PLT_RESERVE_BEG_BAL_TOTAL: Beg Reserve Total</v>
          </cell>
          <cell r="F804" t="str">
            <v>13691: 3691 Services, Overhead - Dist</v>
          </cell>
          <cell r="H804" t="str">
            <v>NA: NA</v>
          </cell>
          <cell r="I804" t="str">
            <v>NA: NA</v>
          </cell>
          <cell r="K804">
            <v>2193077.04</v>
          </cell>
        </row>
        <row r="805">
          <cell r="B805" t="str">
            <v>NA: NA</v>
          </cell>
          <cell r="C805" t="str">
            <v>1080TA: ACC PR EPIS CONTRA TX IKE SEC</v>
          </cell>
          <cell r="D805" t="str">
            <v>Base: Base</v>
          </cell>
          <cell r="E805" t="str">
            <v>PLT_RESERVE_END_BAL_TOTAL: End Reserve Total</v>
          </cell>
          <cell r="F805" t="str">
            <v>13691: 3691 Services, Overhead - Dist</v>
          </cell>
          <cell r="H805" t="str">
            <v>NA: NA</v>
          </cell>
          <cell r="I805" t="str">
            <v>NA: NA</v>
          </cell>
          <cell r="K805">
            <v>2193077.04</v>
          </cell>
        </row>
        <row r="806">
          <cell r="B806" t="str">
            <v>NA: NA</v>
          </cell>
          <cell r="C806" t="str">
            <v>1080TA: ACC PR EPIS CONTRA TX IKE SEC</v>
          </cell>
          <cell r="D806" t="str">
            <v>Base: Base</v>
          </cell>
          <cell r="E806" t="str">
            <v>PLT_RESERVE_BEG_BAL_TOTAL: Beg Reserve Total</v>
          </cell>
          <cell r="F806" t="str">
            <v>13670: 3670 Undrgrnd Cond &amp; Devices</v>
          </cell>
          <cell r="H806" t="str">
            <v>NA: NA</v>
          </cell>
          <cell r="I806" t="str">
            <v>NA: NA</v>
          </cell>
          <cell r="K806">
            <v>26067.737721813774</v>
          </cell>
        </row>
        <row r="807">
          <cell r="B807" t="str">
            <v>NA: NA</v>
          </cell>
          <cell r="C807" t="str">
            <v>1080TA: ACC PR EPIS CONTRA TX IKE SEC</v>
          </cell>
          <cell r="D807" t="str">
            <v>Base: Base</v>
          </cell>
          <cell r="E807" t="str">
            <v>PLT_RESERVE_END_BAL_TOTAL: End Reserve Total</v>
          </cell>
          <cell r="F807" t="str">
            <v>13670: 3670 Undrgrnd Cond &amp; Devices</v>
          </cell>
          <cell r="H807" t="str">
            <v>NA: NA</v>
          </cell>
          <cell r="I807" t="str">
            <v>NA: NA</v>
          </cell>
          <cell r="K807">
            <v>26067.737721813774</v>
          </cell>
        </row>
        <row r="808">
          <cell r="B808" t="str">
            <v>NA: NA</v>
          </cell>
          <cell r="C808" t="str">
            <v>1080TR: Acc Pr EPIS Contra TX Rita Sec</v>
          </cell>
          <cell r="D808" t="str">
            <v>Base: Base</v>
          </cell>
          <cell r="E808" t="str">
            <v>PLT_RESERVE_BEG_BAL_TOTAL: Beg Reserve Total</v>
          </cell>
          <cell r="F808" t="str">
            <v>13692: 3692 Services, Underground-Dist</v>
          </cell>
          <cell r="H808" t="str">
            <v>NA: NA</v>
          </cell>
          <cell r="I808" t="str">
            <v>NA: NA</v>
          </cell>
          <cell r="K808">
            <v>57198.76</v>
          </cell>
        </row>
        <row r="809">
          <cell r="B809" t="str">
            <v>NA: NA</v>
          </cell>
          <cell r="C809" t="str">
            <v>1080TR: Acc Pr EPIS Contra TX Rita Sec</v>
          </cell>
          <cell r="D809" t="str">
            <v>Base: Base</v>
          </cell>
          <cell r="E809" t="str">
            <v>PLT_RESERVE_END_BAL_TOTAL: End Reserve Total</v>
          </cell>
          <cell r="F809" t="str">
            <v>13692: 3692 Services, Underground-Dist</v>
          </cell>
          <cell r="H809" t="str">
            <v>NA: NA</v>
          </cell>
          <cell r="I809" t="str">
            <v>NA: NA</v>
          </cell>
          <cell r="K809">
            <v>57198.76</v>
          </cell>
        </row>
        <row r="810">
          <cell r="B810" t="str">
            <v>NA: NA</v>
          </cell>
          <cell r="C810" t="str">
            <v>1010TA: Contra Asset-TX Ike Securiza</v>
          </cell>
          <cell r="D810" t="str">
            <v>Base: Base</v>
          </cell>
          <cell r="E810" t="str">
            <v>PLT_PLANT_BEGIN_BALANCE: Beg Plant in Service</v>
          </cell>
          <cell r="F810" t="str">
            <v>13640: 3640 Poles, Twrs &amp; Fxtrs -Dist</v>
          </cell>
          <cell r="H810" t="str">
            <v>NA: NA</v>
          </cell>
          <cell r="I810" t="str">
            <v>NA: NA</v>
          </cell>
          <cell r="K810">
            <v>-18428207.244062223</v>
          </cell>
        </row>
        <row r="811">
          <cell r="B811" t="str">
            <v>NA: NA</v>
          </cell>
          <cell r="C811" t="str">
            <v>1010TA: Contra Asset-TX Ike Securiza</v>
          </cell>
          <cell r="D811" t="str">
            <v>Base: Base</v>
          </cell>
          <cell r="E811" t="str">
            <v>PLT_PLANT_END_BALANCE: End Plant in Service</v>
          </cell>
          <cell r="F811" t="str">
            <v>13640: 3640 Poles, Twrs &amp; Fxtrs -Dist</v>
          </cell>
          <cell r="H811" t="str">
            <v>NA: NA</v>
          </cell>
          <cell r="I811" t="str">
            <v>NA: NA</v>
          </cell>
          <cell r="K811">
            <v>-18428207.244062223</v>
          </cell>
        </row>
        <row r="812">
          <cell r="B812" t="str">
            <v>NA: NA</v>
          </cell>
          <cell r="C812" t="str">
            <v>108220: Rwip - Removal Cost</v>
          </cell>
          <cell r="D812" t="str">
            <v>Base: Base</v>
          </cell>
          <cell r="E812" t="str">
            <v>PLT_RESERVE_BEG_BAL_TOTAL: Beg Reserve Total</v>
          </cell>
          <cell r="F812" t="str">
            <v>13700: 3700 Meters (Customer)</v>
          </cell>
          <cell r="H812" t="str">
            <v>NA: NA</v>
          </cell>
          <cell r="I812" t="str">
            <v>NA: NA</v>
          </cell>
          <cell r="K812">
            <v>74920.160000000003</v>
          </cell>
        </row>
        <row r="813">
          <cell r="B813" t="str">
            <v>NA: NA</v>
          </cell>
          <cell r="C813" t="str">
            <v>108220: Rwip - Removal Cost</v>
          </cell>
          <cell r="D813" t="str">
            <v>Base: Base</v>
          </cell>
          <cell r="E813" t="str">
            <v>PLT_RESERVE_END_BAL_TOTAL: End Reserve Total</v>
          </cell>
          <cell r="F813" t="str">
            <v>13700: 3700 Meters (Customer)</v>
          </cell>
          <cell r="H813" t="str">
            <v>NA: NA</v>
          </cell>
          <cell r="I813" t="str">
            <v>NA: NA</v>
          </cell>
          <cell r="K813">
            <v>74920.160000000003</v>
          </cell>
        </row>
        <row r="814">
          <cell r="B814" t="str">
            <v>NA: NA</v>
          </cell>
          <cell r="C814" t="str">
            <v>1080AM: Accum Prov Depr Plant Service</v>
          </cell>
          <cell r="D814" t="str">
            <v>Base: Base</v>
          </cell>
          <cell r="E814" t="str">
            <v>PLT_RESERVE_BEG_BAL_TOTAL: Beg Reserve Total</v>
          </cell>
          <cell r="F814" t="str">
            <v>13610: 3610 Structures &amp; Improvements</v>
          </cell>
          <cell r="H814" t="str">
            <v>NA: NA</v>
          </cell>
          <cell r="I814" t="str">
            <v>NA: NA</v>
          </cell>
          <cell r="K814">
            <v>-3946906.1900000004</v>
          </cell>
        </row>
        <row r="815">
          <cell r="B815" t="str">
            <v>NA: NA</v>
          </cell>
          <cell r="C815" t="str">
            <v>1080AM: Accum Prov Depr Plant Service</v>
          </cell>
          <cell r="D815" t="str">
            <v>Base: Base</v>
          </cell>
          <cell r="E815" t="str">
            <v>PLT_RESERVE_END_BAL_TOTAL: End Reserve Total</v>
          </cell>
          <cell r="F815" t="str">
            <v>13610: 3610 Structures &amp; Improvements</v>
          </cell>
          <cell r="H815" t="str">
            <v>NA: NA</v>
          </cell>
          <cell r="I815" t="str">
            <v>NA: NA</v>
          </cell>
          <cell r="K815">
            <v>-3946906.1900000004</v>
          </cell>
        </row>
        <row r="816">
          <cell r="B816" t="str">
            <v>NA: NA</v>
          </cell>
          <cell r="C816" t="str">
            <v>1080TR: Acc Pr EPIS Contra TX Rita Sec</v>
          </cell>
          <cell r="D816" t="str">
            <v>Base: Base</v>
          </cell>
          <cell r="E816" t="str">
            <v>PLT_RESERVE_BEG_BAL_TOTAL: Beg Reserve Total</v>
          </cell>
          <cell r="F816" t="str">
            <v>13711: 3711 Inst On Cust Prem</v>
          </cell>
          <cell r="H816" t="str">
            <v>NA: NA</v>
          </cell>
          <cell r="I816" t="str">
            <v>NA: NA</v>
          </cell>
          <cell r="K816">
            <v>1510.9487802552655</v>
          </cell>
        </row>
        <row r="817">
          <cell r="B817" t="str">
            <v>NA: NA</v>
          </cell>
          <cell r="C817" t="str">
            <v>1080TR: Acc Pr EPIS Contra TX Rita Sec</v>
          </cell>
          <cell r="D817" t="str">
            <v>Base: Base</v>
          </cell>
          <cell r="E817" t="str">
            <v>PLT_RESERVE_END_BAL_TOTAL: End Reserve Total</v>
          </cell>
          <cell r="F817" t="str">
            <v>13711: 3711 Inst On Cust Prem</v>
          </cell>
          <cell r="H817" t="str">
            <v>NA: NA</v>
          </cell>
          <cell r="I817" t="str">
            <v>NA: NA</v>
          </cell>
          <cell r="K817">
            <v>1510.9487802552655</v>
          </cell>
        </row>
        <row r="818">
          <cell r="B818" t="str">
            <v>NA: NA</v>
          </cell>
          <cell r="C818" t="str">
            <v>106000: Completed Projcts Unclassified</v>
          </cell>
          <cell r="D818" t="str">
            <v>Base: Base</v>
          </cell>
          <cell r="E818" t="str">
            <v>PLT_PLANT_BEGIN_BALANCE: Beg Plant in Service</v>
          </cell>
          <cell r="F818" t="str">
            <v>13971: 3971 Misc. Comm Equip</v>
          </cell>
          <cell r="H818" t="str">
            <v>NA: NA</v>
          </cell>
          <cell r="I818" t="str">
            <v>NA: NA</v>
          </cell>
          <cell r="K818">
            <v>77109.684905329355</v>
          </cell>
        </row>
        <row r="819">
          <cell r="B819" t="str">
            <v>NA: NA</v>
          </cell>
          <cell r="C819" t="str">
            <v>106000: Completed Projcts Unclassified</v>
          </cell>
          <cell r="D819" t="str">
            <v>Base: Base</v>
          </cell>
          <cell r="E819" t="str">
            <v>PLT_PLANT_END_BALANCE: End Plant in Service</v>
          </cell>
          <cell r="F819" t="str">
            <v>13971: 3971 Misc. Comm Equip</v>
          </cell>
          <cell r="H819" t="str">
            <v>NA: NA</v>
          </cell>
          <cell r="I819" t="str">
            <v>NA: NA</v>
          </cell>
          <cell r="K819">
            <v>77109.684905329355</v>
          </cell>
        </row>
        <row r="820">
          <cell r="B820" t="str">
            <v>NA: NA</v>
          </cell>
          <cell r="C820" t="str">
            <v>106000: Completed Projcts Unclassified</v>
          </cell>
          <cell r="D820" t="str">
            <v>Base: Base</v>
          </cell>
          <cell r="E820" t="str">
            <v>PLT_PLANT_BEGIN_BALANCE: Beg Plant in Service</v>
          </cell>
          <cell r="F820" t="str">
            <v>13971: 3971 Misc. Comm Equip</v>
          </cell>
          <cell r="H820" t="str">
            <v>NA: NA</v>
          </cell>
          <cell r="I820" t="str">
            <v>NA: NA</v>
          </cell>
          <cell r="K820">
            <v>16878.495166965491</v>
          </cell>
        </row>
        <row r="821">
          <cell r="B821" t="str">
            <v>NA: NA</v>
          </cell>
          <cell r="C821" t="str">
            <v>106000: Completed Projcts Unclassified</v>
          </cell>
          <cell r="D821" t="str">
            <v>Base: Base</v>
          </cell>
          <cell r="E821" t="str">
            <v>PLT_PLANT_END_BALANCE: End Plant in Service</v>
          </cell>
          <cell r="F821" t="str">
            <v>13971: 3971 Misc. Comm Equip</v>
          </cell>
          <cell r="H821" t="str">
            <v>NA: NA</v>
          </cell>
          <cell r="I821" t="str">
            <v>NA: NA</v>
          </cell>
          <cell r="K821">
            <v>16878.495166965491</v>
          </cell>
        </row>
        <row r="822">
          <cell r="B822" t="str">
            <v>NA: NA</v>
          </cell>
          <cell r="C822" t="str">
            <v>106000: Completed Projcts Unclassified</v>
          </cell>
          <cell r="D822" t="str">
            <v>Base: Base</v>
          </cell>
          <cell r="E822" t="str">
            <v>PLT_PLANT_BEGIN_BALANCE: Beg Plant in Service</v>
          </cell>
          <cell r="F822" t="str">
            <v>13971: 3971 Misc. Comm Equip</v>
          </cell>
          <cell r="H822" t="str">
            <v>NA: NA</v>
          </cell>
          <cell r="I822" t="str">
            <v>NA: NA</v>
          </cell>
          <cell r="K822">
            <v>70625.952815380675</v>
          </cell>
        </row>
        <row r="823">
          <cell r="B823" t="str">
            <v>NA: NA</v>
          </cell>
          <cell r="C823" t="str">
            <v>106000: Completed Projcts Unclassified</v>
          </cell>
          <cell r="D823" t="str">
            <v>Base: Base</v>
          </cell>
          <cell r="E823" t="str">
            <v>PLT_PLANT_END_BALANCE: End Plant in Service</v>
          </cell>
          <cell r="F823" t="str">
            <v>13971: 3971 Misc. Comm Equip</v>
          </cell>
          <cell r="H823" t="str">
            <v>NA: NA</v>
          </cell>
          <cell r="I823" t="str">
            <v>NA: NA</v>
          </cell>
          <cell r="K823">
            <v>70625.952815380675</v>
          </cell>
        </row>
        <row r="824">
          <cell r="B824" t="str">
            <v>NA: NA</v>
          </cell>
          <cell r="C824" t="str">
            <v>106000: Completed Projcts Unclassified</v>
          </cell>
          <cell r="D824" t="str">
            <v>Base: Base</v>
          </cell>
          <cell r="E824" t="str">
            <v>PLT_PLANT_BEGIN_BALANCE: Beg Plant in Service</v>
          </cell>
          <cell r="F824" t="str">
            <v>13971: 3971 Misc. Comm Equip</v>
          </cell>
          <cell r="H824" t="str">
            <v>NA: NA</v>
          </cell>
          <cell r="I824" t="str">
            <v>NA: NA</v>
          </cell>
          <cell r="K824">
            <v>15946.434985270978</v>
          </cell>
        </row>
        <row r="825">
          <cell r="B825" t="str">
            <v>NA: NA</v>
          </cell>
          <cell r="C825" t="str">
            <v>106000: Completed Projcts Unclassified</v>
          </cell>
          <cell r="D825" t="str">
            <v>Base: Base</v>
          </cell>
          <cell r="E825" t="str">
            <v>PLT_PLANT_END_BALANCE: End Plant in Service</v>
          </cell>
          <cell r="F825" t="str">
            <v>13971: 3971 Misc. Comm Equip</v>
          </cell>
          <cell r="H825" t="str">
            <v>NA: NA</v>
          </cell>
          <cell r="I825" t="str">
            <v>NA: NA</v>
          </cell>
          <cell r="K825">
            <v>15946.434985270978</v>
          </cell>
        </row>
        <row r="826">
          <cell r="B826" t="str">
            <v>NA: NA</v>
          </cell>
          <cell r="C826" t="str">
            <v>106000: Completed Projcts Unclassified</v>
          </cell>
          <cell r="D826" t="str">
            <v>Base: Base</v>
          </cell>
          <cell r="E826" t="str">
            <v>PLT_PLANT_BEGIN_BALANCE: Beg Plant in Service</v>
          </cell>
          <cell r="F826" t="str">
            <v>13971: 3971 Misc. Comm Equip</v>
          </cell>
          <cell r="H826" t="str">
            <v>NA: NA</v>
          </cell>
          <cell r="I826" t="str">
            <v>NA: NA</v>
          </cell>
          <cell r="K826">
            <v>22250.85252191281</v>
          </cell>
        </row>
        <row r="827">
          <cell r="B827" t="str">
            <v>NA: NA</v>
          </cell>
          <cell r="C827" t="str">
            <v>106000: Completed Projcts Unclassified</v>
          </cell>
          <cell r="D827" t="str">
            <v>Base: Base</v>
          </cell>
          <cell r="E827" t="str">
            <v>PLT_PLANT_END_BALANCE: End Plant in Service</v>
          </cell>
          <cell r="F827" t="str">
            <v>13971: 3971 Misc. Comm Equip</v>
          </cell>
          <cell r="H827" t="str">
            <v>NA: NA</v>
          </cell>
          <cell r="I827" t="str">
            <v>NA: NA</v>
          </cell>
          <cell r="K827">
            <v>22250.85252191281</v>
          </cell>
        </row>
        <row r="828">
          <cell r="B828" t="str">
            <v>NA: NA</v>
          </cell>
          <cell r="C828" t="str">
            <v>106000: Completed Projcts Unclassified</v>
          </cell>
          <cell r="D828" t="str">
            <v>Base: Base</v>
          </cell>
          <cell r="E828" t="str">
            <v>PLT_PLANT_BEGIN_BALANCE: Beg Plant in Service</v>
          </cell>
          <cell r="F828" t="str">
            <v>13971: 3971 Misc. Comm Equip</v>
          </cell>
          <cell r="H828" t="str">
            <v>NA: NA</v>
          </cell>
          <cell r="I828" t="str">
            <v>NA: NA</v>
          </cell>
          <cell r="K828">
            <v>15220.632433665713</v>
          </cell>
        </row>
        <row r="829">
          <cell r="B829" t="str">
            <v>NA: NA</v>
          </cell>
          <cell r="C829" t="str">
            <v>106000: Completed Projcts Unclassified</v>
          </cell>
          <cell r="D829" t="str">
            <v>Base: Base</v>
          </cell>
          <cell r="E829" t="str">
            <v>PLT_PLANT_END_BALANCE: End Plant in Service</v>
          </cell>
          <cell r="F829" t="str">
            <v>13971: 3971 Misc. Comm Equip</v>
          </cell>
          <cell r="H829" t="str">
            <v>NA: NA</v>
          </cell>
          <cell r="I829" t="str">
            <v>NA: NA</v>
          </cell>
          <cell r="K829">
            <v>15220.632433665713</v>
          </cell>
        </row>
        <row r="830">
          <cell r="B830" t="str">
            <v>NA: NA</v>
          </cell>
          <cell r="C830" t="str">
            <v>106000: Completed Projcts Unclassified</v>
          </cell>
          <cell r="D830" t="str">
            <v>Base: Base</v>
          </cell>
          <cell r="E830" t="str">
            <v>PLT_PLANT_BEGIN_BALANCE: Beg Plant in Service</v>
          </cell>
          <cell r="F830" t="str">
            <v>13971: 3971 Misc. Comm Equip</v>
          </cell>
          <cell r="H830" t="str">
            <v>NA: NA</v>
          </cell>
          <cell r="I830" t="str">
            <v>NA: NA</v>
          </cell>
          <cell r="K830">
            <v>71774.030507021642</v>
          </cell>
        </row>
        <row r="831">
          <cell r="B831" t="str">
            <v>NA: NA</v>
          </cell>
          <cell r="C831" t="str">
            <v>106000: Completed Projcts Unclassified</v>
          </cell>
          <cell r="D831" t="str">
            <v>Base: Base</v>
          </cell>
          <cell r="E831" t="str">
            <v>PLT_PLANT_END_BALANCE: End Plant in Service</v>
          </cell>
          <cell r="F831" t="str">
            <v>13971: 3971 Misc. Comm Equip</v>
          </cell>
          <cell r="H831" t="str">
            <v>NA: NA</v>
          </cell>
          <cell r="I831" t="str">
            <v>NA: NA</v>
          </cell>
          <cell r="K831">
            <v>71774.030507021642</v>
          </cell>
        </row>
        <row r="832">
          <cell r="B832" t="str">
            <v>NA: NA</v>
          </cell>
          <cell r="C832" t="str">
            <v>106000: Completed Projcts Unclassified</v>
          </cell>
          <cell r="D832" t="str">
            <v>Base: Base</v>
          </cell>
          <cell r="E832" t="str">
            <v>PLT_PLANT_BEGIN_BALANCE: Beg Plant in Service</v>
          </cell>
          <cell r="F832" t="str">
            <v>13971: 3971 Misc. Comm Equip</v>
          </cell>
          <cell r="H832" t="str">
            <v>NA: NA</v>
          </cell>
          <cell r="I832" t="str">
            <v>NA: NA</v>
          </cell>
          <cell r="K832">
            <v>167.00896050458473</v>
          </cell>
        </row>
        <row r="833">
          <cell r="B833" t="str">
            <v>NA: NA</v>
          </cell>
          <cell r="C833" t="str">
            <v>106000: Completed Projcts Unclassified</v>
          </cell>
          <cell r="D833" t="str">
            <v>Base: Base</v>
          </cell>
          <cell r="E833" t="str">
            <v>PLT_PLANT_END_BALANCE: End Plant in Service</v>
          </cell>
          <cell r="F833" t="str">
            <v>13971: 3971 Misc. Comm Equip</v>
          </cell>
          <cell r="H833" t="str">
            <v>NA: NA</v>
          </cell>
          <cell r="I833" t="str">
            <v>NA: NA</v>
          </cell>
          <cell r="K833">
            <v>167.00896050458473</v>
          </cell>
        </row>
        <row r="834">
          <cell r="B834" t="str">
            <v>NA: NA</v>
          </cell>
          <cell r="C834" t="str">
            <v>1010TA: Contra Asset-TX Ike Securiza</v>
          </cell>
          <cell r="D834" t="str">
            <v>Base: Base</v>
          </cell>
          <cell r="E834" t="str">
            <v>PLT_PLANT_BEGIN_BALANCE: Beg Plant in Service</v>
          </cell>
          <cell r="F834" t="str">
            <v>13972: 3972 Comm &amp; Microwave Equip</v>
          </cell>
          <cell r="H834" t="str">
            <v>NA: NA</v>
          </cell>
          <cell r="I834" t="str">
            <v>NA: NA</v>
          </cell>
          <cell r="K834">
            <v>-7940.7166400540737</v>
          </cell>
        </row>
        <row r="835">
          <cell r="B835" t="str">
            <v>NA: NA</v>
          </cell>
          <cell r="C835" t="str">
            <v>1010TA: Contra Asset-TX Ike Securiza</v>
          </cell>
          <cell r="D835" t="str">
            <v>Base: Base</v>
          </cell>
          <cell r="E835" t="str">
            <v>PLT_PLANT_END_BALANCE: End Plant in Service</v>
          </cell>
          <cell r="F835" t="str">
            <v>13972: 3972 Comm &amp; Microwave Equip</v>
          </cell>
          <cell r="H835" t="str">
            <v>NA: NA</v>
          </cell>
          <cell r="I835" t="str">
            <v>NA: NA</v>
          </cell>
          <cell r="K835">
            <v>-7940.7166400540737</v>
          </cell>
        </row>
        <row r="836">
          <cell r="B836" t="str">
            <v>NA: NA</v>
          </cell>
          <cell r="C836" t="str">
            <v>1010TA: Contra Asset-TX Ike Securiza</v>
          </cell>
          <cell r="D836" t="str">
            <v>Base: Base</v>
          </cell>
          <cell r="E836" t="str">
            <v>PLT_PLANT_BEGIN_BALANCE: Beg Plant in Service</v>
          </cell>
          <cell r="F836" t="str">
            <v>13972: 3972 Comm &amp; Microwave Equip</v>
          </cell>
          <cell r="H836" t="str">
            <v>NA: NA</v>
          </cell>
          <cell r="I836" t="str">
            <v>NA: NA</v>
          </cell>
          <cell r="K836">
            <v>-1738.1389587565538</v>
          </cell>
        </row>
        <row r="837">
          <cell r="B837" t="str">
            <v>NA: NA</v>
          </cell>
          <cell r="C837" t="str">
            <v>1010TA: Contra Asset-TX Ike Securiza</v>
          </cell>
          <cell r="D837" t="str">
            <v>Base: Base</v>
          </cell>
          <cell r="E837" t="str">
            <v>PLT_PLANT_END_BALANCE: End Plant in Service</v>
          </cell>
          <cell r="F837" t="str">
            <v>13972: 3972 Comm &amp; Microwave Equip</v>
          </cell>
          <cell r="H837" t="str">
            <v>NA: NA</v>
          </cell>
          <cell r="I837" t="str">
            <v>NA: NA</v>
          </cell>
          <cell r="K837">
            <v>-1738.1389587565538</v>
          </cell>
        </row>
        <row r="838">
          <cell r="B838" t="str">
            <v>NA: NA</v>
          </cell>
          <cell r="C838" t="str">
            <v>1010TA: Contra Asset-TX Ike Securiza</v>
          </cell>
          <cell r="D838" t="str">
            <v>Base: Base</v>
          </cell>
          <cell r="E838" t="str">
            <v>PLT_PLANT_BEGIN_BALANCE: Beg Plant in Service</v>
          </cell>
          <cell r="F838" t="str">
            <v>13972: 3972 Comm &amp; Microwave Equip</v>
          </cell>
          <cell r="H838" t="str">
            <v>NA: NA</v>
          </cell>
          <cell r="I838" t="str">
            <v>NA: NA</v>
          </cell>
          <cell r="K838">
            <v>-7273.0251644694054</v>
          </cell>
        </row>
        <row r="839">
          <cell r="B839" t="str">
            <v>NA: NA</v>
          </cell>
          <cell r="C839" t="str">
            <v>1010TA: Contra Asset-TX Ike Securiza</v>
          </cell>
          <cell r="D839" t="str">
            <v>Base: Base</v>
          </cell>
          <cell r="E839" t="str">
            <v>PLT_PLANT_END_BALANCE: End Plant in Service</v>
          </cell>
          <cell r="F839" t="str">
            <v>13972: 3972 Comm &amp; Microwave Equip</v>
          </cell>
          <cell r="H839" t="str">
            <v>NA: NA</v>
          </cell>
          <cell r="I839" t="str">
            <v>NA: NA</v>
          </cell>
          <cell r="K839">
            <v>-7273.0251644694054</v>
          </cell>
        </row>
        <row r="840">
          <cell r="B840" t="str">
            <v>NA: NA</v>
          </cell>
          <cell r="C840" t="str">
            <v>1010TA: Contra Asset-TX Ike Securiza</v>
          </cell>
          <cell r="D840" t="str">
            <v>Base: Base</v>
          </cell>
          <cell r="E840" t="str">
            <v>PLT_PLANT_BEGIN_BALANCE: Beg Plant in Service</v>
          </cell>
          <cell r="F840" t="str">
            <v>13972: 3972 Comm &amp; Microwave Equip</v>
          </cell>
          <cell r="H840" t="str">
            <v>NA: NA</v>
          </cell>
          <cell r="I840" t="str">
            <v>NA: NA</v>
          </cell>
          <cell r="K840">
            <v>-1642.1558691692962</v>
          </cell>
        </row>
        <row r="841">
          <cell r="B841" t="str">
            <v>NA: NA</v>
          </cell>
          <cell r="C841" t="str">
            <v>1010TA: Contra Asset-TX Ike Securiza</v>
          </cell>
          <cell r="D841" t="str">
            <v>Base: Base</v>
          </cell>
          <cell r="E841" t="str">
            <v>PLT_PLANT_END_BALANCE: End Plant in Service</v>
          </cell>
          <cell r="F841" t="str">
            <v>13972: 3972 Comm &amp; Microwave Equip</v>
          </cell>
          <cell r="H841" t="str">
            <v>NA: NA</v>
          </cell>
          <cell r="I841" t="str">
            <v>NA: NA</v>
          </cell>
          <cell r="K841">
            <v>-1642.1558691692962</v>
          </cell>
        </row>
        <row r="842">
          <cell r="B842" t="str">
            <v>NA: NA</v>
          </cell>
          <cell r="C842" t="str">
            <v>1010TA: Contra Asset-TX Ike Securiza</v>
          </cell>
          <cell r="D842" t="str">
            <v>Base: Base</v>
          </cell>
          <cell r="E842" t="str">
            <v>PLT_PLANT_BEGIN_BALANCE: Beg Plant in Service</v>
          </cell>
          <cell r="F842" t="str">
            <v>13972: 3972 Comm &amp; Microwave Equip</v>
          </cell>
          <cell r="H842" t="str">
            <v>NA: NA</v>
          </cell>
          <cell r="I842" t="str">
            <v>NA: NA</v>
          </cell>
          <cell r="K842">
            <v>-2291.3816220759909</v>
          </cell>
        </row>
        <row r="843">
          <cell r="B843" t="str">
            <v>NA: NA</v>
          </cell>
          <cell r="C843" t="str">
            <v>1010TA: Contra Asset-TX Ike Securiza</v>
          </cell>
          <cell r="D843" t="str">
            <v>Base: Base</v>
          </cell>
          <cell r="E843" t="str">
            <v>PLT_PLANT_END_BALANCE: End Plant in Service</v>
          </cell>
          <cell r="F843" t="str">
            <v>13972: 3972 Comm &amp; Microwave Equip</v>
          </cell>
          <cell r="H843" t="str">
            <v>NA: NA</v>
          </cell>
          <cell r="I843" t="str">
            <v>NA: NA</v>
          </cell>
          <cell r="K843">
            <v>-2291.3816220759909</v>
          </cell>
        </row>
        <row r="844">
          <cell r="B844" t="str">
            <v>NA: NA</v>
          </cell>
          <cell r="C844" t="str">
            <v>1010TA: Contra Asset-TX Ike Securiza</v>
          </cell>
          <cell r="D844" t="str">
            <v>Base: Base</v>
          </cell>
          <cell r="E844" t="str">
            <v>PLT_PLANT_BEGIN_BALANCE: Beg Plant in Service</v>
          </cell>
          <cell r="F844" t="str">
            <v>13972: 3972 Comm &amp; Microwave Equip</v>
          </cell>
          <cell r="H844" t="str">
            <v>NA: NA</v>
          </cell>
          <cell r="I844" t="str">
            <v>NA: NA</v>
          </cell>
          <cell r="K844">
            <v>-1567.4130867807853</v>
          </cell>
        </row>
        <row r="845">
          <cell r="B845" t="str">
            <v>NA: NA</v>
          </cell>
          <cell r="C845" t="str">
            <v>1010TA: Contra Asset-TX Ike Securiza</v>
          </cell>
          <cell r="D845" t="str">
            <v>Base: Base</v>
          </cell>
          <cell r="E845" t="str">
            <v>PLT_PLANT_END_BALANCE: End Plant in Service</v>
          </cell>
          <cell r="F845" t="str">
            <v>13972: 3972 Comm &amp; Microwave Equip</v>
          </cell>
          <cell r="H845" t="str">
            <v>NA: NA</v>
          </cell>
          <cell r="I845" t="str">
            <v>NA: NA</v>
          </cell>
          <cell r="K845">
            <v>-1567.4130867807853</v>
          </cell>
        </row>
        <row r="846">
          <cell r="B846" t="str">
            <v>NA: NA</v>
          </cell>
          <cell r="C846" t="str">
            <v>1010TA: Contra Asset-TX Ike Securiza</v>
          </cell>
          <cell r="D846" t="str">
            <v>Base: Base</v>
          </cell>
          <cell r="E846" t="str">
            <v>PLT_PLANT_BEGIN_BALANCE: Beg Plant in Service</v>
          </cell>
          <cell r="F846" t="str">
            <v>13972: 3972 Comm &amp; Microwave Equip</v>
          </cell>
          <cell r="H846" t="str">
            <v>NA: NA</v>
          </cell>
          <cell r="I846" t="str">
            <v>NA: NA</v>
          </cell>
          <cell r="K846">
            <v>-7391.2536287833354</v>
          </cell>
        </row>
        <row r="847">
          <cell r="B847" t="str">
            <v>NA: NA</v>
          </cell>
          <cell r="C847" t="str">
            <v>1010TA: Contra Asset-TX Ike Securiza</v>
          </cell>
          <cell r="D847" t="str">
            <v>Base: Base</v>
          </cell>
          <cell r="E847" t="str">
            <v>PLT_PLANT_END_BALANCE: End Plant in Service</v>
          </cell>
          <cell r="F847" t="str">
            <v>13972: 3972 Comm &amp; Microwave Equip</v>
          </cell>
          <cell r="H847" t="str">
            <v>NA: NA</v>
          </cell>
          <cell r="I847" t="str">
            <v>NA: NA</v>
          </cell>
          <cell r="K847">
            <v>-7391.2536287833354</v>
          </cell>
        </row>
        <row r="848">
          <cell r="B848" t="str">
            <v>NA: NA</v>
          </cell>
          <cell r="C848" t="str">
            <v>1010TA: Contra Asset-TX Ike Securiza</v>
          </cell>
          <cell r="D848" t="str">
            <v>Base: Base</v>
          </cell>
          <cell r="E848" t="str">
            <v>PLT_PLANT_BEGIN_BALANCE: Beg Plant in Service</v>
          </cell>
          <cell r="F848" t="str">
            <v>13972: 3972 Comm &amp; Microwave Equip</v>
          </cell>
          <cell r="H848" t="str">
            <v>NA: NA</v>
          </cell>
          <cell r="I848" t="str">
            <v>NA: NA</v>
          </cell>
          <cell r="K848">
            <v>-17.19849890899026</v>
          </cell>
        </row>
        <row r="849">
          <cell r="B849" t="str">
            <v>NA: NA</v>
          </cell>
          <cell r="C849" t="str">
            <v>1010TA: Contra Asset-TX Ike Securiza</v>
          </cell>
          <cell r="D849" t="str">
            <v>Base: Base</v>
          </cell>
          <cell r="E849" t="str">
            <v>PLT_PLANT_END_BALANCE: End Plant in Service</v>
          </cell>
          <cell r="F849" t="str">
            <v>13972: 3972 Comm &amp; Microwave Equip</v>
          </cell>
          <cell r="H849" t="str">
            <v>NA: NA</v>
          </cell>
          <cell r="I849" t="str">
            <v>NA: NA</v>
          </cell>
          <cell r="K849">
            <v>-17.19849890899026</v>
          </cell>
        </row>
        <row r="850">
          <cell r="B850" t="str">
            <v>NA: NA</v>
          </cell>
          <cell r="C850" t="str">
            <v>106000: Completed Projcts Unclassified</v>
          </cell>
          <cell r="D850" t="str">
            <v>Base: Base</v>
          </cell>
          <cell r="E850" t="str">
            <v>PLT_PLANT_BEGIN_BALANCE: Beg Plant in Service</v>
          </cell>
          <cell r="F850" t="str">
            <v>13038: 3030 10YR Life - Intangibles</v>
          </cell>
          <cell r="H850" t="str">
            <v>NA: NA</v>
          </cell>
          <cell r="I850" t="str">
            <v>NA: NA</v>
          </cell>
          <cell r="K850">
            <v>1734502.5374568056</v>
          </cell>
        </row>
        <row r="851">
          <cell r="B851" t="str">
            <v>NA: NA</v>
          </cell>
          <cell r="C851" t="str">
            <v>106000: Completed Projcts Unclassified</v>
          </cell>
          <cell r="D851" t="str">
            <v>Base: Base</v>
          </cell>
          <cell r="E851" t="str">
            <v>PLT_PLANT_END_BALANCE: End Plant in Service</v>
          </cell>
          <cell r="F851" t="str">
            <v>13038: 3030 10YR Life - Intangibles</v>
          </cell>
          <cell r="H851" t="str">
            <v>NA: NA</v>
          </cell>
          <cell r="I851" t="str">
            <v>NA: NA</v>
          </cell>
          <cell r="K851">
            <v>1734502.5374568056</v>
          </cell>
        </row>
        <row r="852">
          <cell r="B852" t="str">
            <v>NA: NA</v>
          </cell>
          <cell r="C852" t="str">
            <v>1010TA: Contra Asset-TX Ike Securiza</v>
          </cell>
          <cell r="D852" t="str">
            <v>Base: Base</v>
          </cell>
          <cell r="E852" t="str">
            <v>PLT_PLANT_BEGIN_BALANCE: Beg Plant in Service</v>
          </cell>
          <cell r="F852" t="str">
            <v>13710: 3710 Inst On Cust Prem</v>
          </cell>
          <cell r="H852" t="str">
            <v>NA: NA</v>
          </cell>
          <cell r="I852" t="str">
            <v>NA: NA</v>
          </cell>
          <cell r="K852">
            <v>-101535.52456201984</v>
          </cell>
        </row>
        <row r="853">
          <cell r="B853" t="str">
            <v>NA: NA</v>
          </cell>
          <cell r="C853" t="str">
            <v>1010TA: Contra Asset-TX Ike Securiza</v>
          </cell>
          <cell r="D853" t="str">
            <v>Base: Base</v>
          </cell>
          <cell r="E853" t="str">
            <v>PLT_PLANT_END_BALANCE: End Plant in Service</v>
          </cell>
          <cell r="F853" t="str">
            <v>13710: 3710 Inst On Cust Prem</v>
          </cell>
          <cell r="H853" t="str">
            <v>NA: NA</v>
          </cell>
          <cell r="I853" t="str">
            <v>NA: NA</v>
          </cell>
          <cell r="K853">
            <v>-101535.52456201984</v>
          </cell>
        </row>
        <row r="854">
          <cell r="B854" t="str">
            <v>NA: NA</v>
          </cell>
          <cell r="C854" t="str">
            <v>106000: Completed Projcts Unclassified</v>
          </cell>
          <cell r="D854" t="str">
            <v>Base: Base</v>
          </cell>
          <cell r="E854" t="str">
            <v>PLT_PLANT_BEGIN_BALANCE: Beg Plant in Service</v>
          </cell>
          <cell r="F854" t="str">
            <v>13038: 3030 10YR Life - Intangibles</v>
          </cell>
          <cell r="H854" t="str">
            <v>NA: NA</v>
          </cell>
          <cell r="I854" t="str">
            <v>NA: NA</v>
          </cell>
          <cell r="K854">
            <v>429616.61475073709</v>
          </cell>
        </row>
        <row r="855">
          <cell r="B855" t="str">
            <v>NA: NA</v>
          </cell>
          <cell r="C855" t="str">
            <v>106000: Completed Projcts Unclassified</v>
          </cell>
          <cell r="D855" t="str">
            <v>Base: Base</v>
          </cell>
          <cell r="E855" t="str">
            <v>PLT_PLANT_END_BALANCE: End Plant in Service</v>
          </cell>
          <cell r="F855" t="str">
            <v>13038: 3030 10YR Life - Intangibles</v>
          </cell>
          <cell r="H855" t="str">
            <v>NA: NA</v>
          </cell>
          <cell r="I855" t="str">
            <v>NA: NA</v>
          </cell>
          <cell r="K855">
            <v>429616.61475073709</v>
          </cell>
        </row>
        <row r="856">
          <cell r="B856" t="str">
            <v>NA: NA</v>
          </cell>
          <cell r="C856" t="str">
            <v>106000: Completed Projcts Unclassified</v>
          </cell>
          <cell r="D856" t="str">
            <v>Base: Base</v>
          </cell>
          <cell r="E856" t="str">
            <v>PLT_PLANT_BEGIN_BALANCE: Beg Plant in Service</v>
          </cell>
          <cell r="F856" t="str">
            <v>13038: 3030 10YR Life - Intangibles</v>
          </cell>
          <cell r="H856" t="str">
            <v>NA: NA</v>
          </cell>
          <cell r="I856" t="str">
            <v>NA: NA</v>
          </cell>
          <cell r="K856">
            <v>12148.99660517096</v>
          </cell>
        </row>
        <row r="857">
          <cell r="B857" t="str">
            <v>NA: NA</v>
          </cell>
          <cell r="C857" t="str">
            <v>106000: Completed Projcts Unclassified</v>
          </cell>
          <cell r="D857" t="str">
            <v>Base: Base</v>
          </cell>
          <cell r="E857" t="str">
            <v>PLT_PLANT_END_BALANCE: End Plant in Service</v>
          </cell>
          <cell r="F857" t="str">
            <v>13038: 3030 10YR Life - Intangibles</v>
          </cell>
          <cell r="H857" t="str">
            <v>NA: NA</v>
          </cell>
          <cell r="I857" t="str">
            <v>NA: NA</v>
          </cell>
          <cell r="K857">
            <v>12148.99660517096</v>
          </cell>
        </row>
        <row r="858">
          <cell r="B858" t="str">
            <v>NA: NA</v>
          </cell>
          <cell r="C858" t="str">
            <v>106000: Completed Projcts Unclassified</v>
          </cell>
          <cell r="D858" t="str">
            <v>Base: Base</v>
          </cell>
          <cell r="E858" t="str">
            <v>PLT_PLANT_BEGIN_BALANCE: Beg Plant in Service</v>
          </cell>
          <cell r="F858" t="str">
            <v>13038: 3030 10YR Life - Intangibles</v>
          </cell>
          <cell r="H858" t="str">
            <v>NA: NA</v>
          </cell>
          <cell r="I858" t="str">
            <v>NA: NA</v>
          </cell>
          <cell r="K858">
            <v>1320465.8058007625</v>
          </cell>
        </row>
        <row r="859">
          <cell r="B859" t="str">
            <v>NA: NA</v>
          </cell>
          <cell r="C859" t="str">
            <v>106000: Completed Projcts Unclassified</v>
          </cell>
          <cell r="D859" t="str">
            <v>Base: Base</v>
          </cell>
          <cell r="E859" t="str">
            <v>PLT_PLANT_END_BALANCE: End Plant in Service</v>
          </cell>
          <cell r="F859" t="str">
            <v>13038: 3030 10YR Life - Intangibles</v>
          </cell>
          <cell r="H859" t="str">
            <v>NA: NA</v>
          </cell>
          <cell r="I859" t="str">
            <v>NA: NA</v>
          </cell>
          <cell r="K859">
            <v>1320465.8058007625</v>
          </cell>
        </row>
        <row r="860">
          <cell r="B860" t="str">
            <v>NA: NA</v>
          </cell>
          <cell r="C860" t="str">
            <v>106000: Completed Projcts Unclassified</v>
          </cell>
          <cell r="D860" t="str">
            <v>Base: Base</v>
          </cell>
          <cell r="E860" t="str">
            <v>PLT_PLANT_BEGIN_BALANCE: Beg Plant in Service</v>
          </cell>
          <cell r="F860" t="str">
            <v>13038: 3030 10YR Life - Intangibles</v>
          </cell>
          <cell r="H860" t="str">
            <v>NA: NA</v>
          </cell>
          <cell r="I860" t="str">
            <v>NA: NA</v>
          </cell>
          <cell r="K860">
            <v>725322.64310331387</v>
          </cell>
        </row>
        <row r="861">
          <cell r="B861" t="str">
            <v>NA: NA</v>
          </cell>
          <cell r="C861" t="str">
            <v>106000: Completed Projcts Unclassified</v>
          </cell>
          <cell r="D861" t="str">
            <v>Base: Base</v>
          </cell>
          <cell r="E861" t="str">
            <v>PLT_PLANT_END_BALANCE: End Plant in Service</v>
          </cell>
          <cell r="F861" t="str">
            <v>13038: 3030 10YR Life - Intangibles</v>
          </cell>
          <cell r="H861" t="str">
            <v>NA: NA</v>
          </cell>
          <cell r="I861" t="str">
            <v>NA: NA</v>
          </cell>
          <cell r="K861">
            <v>725322.64310331387</v>
          </cell>
        </row>
        <row r="862">
          <cell r="B862" t="str">
            <v>NA: NA</v>
          </cell>
          <cell r="C862" t="str">
            <v>106000: Completed Projcts Unclassified</v>
          </cell>
          <cell r="D862" t="str">
            <v>Base: Base</v>
          </cell>
          <cell r="E862" t="str">
            <v>PLT_PLANT_BEGIN_BALANCE: Beg Plant in Service</v>
          </cell>
          <cell r="F862" t="str">
            <v>13038: 3030 10YR Life - Intangibles</v>
          </cell>
          <cell r="H862" t="str">
            <v>NA: NA</v>
          </cell>
          <cell r="I862" t="str">
            <v>NA: NA</v>
          </cell>
          <cell r="K862">
            <v>141774.06057040661</v>
          </cell>
        </row>
        <row r="863">
          <cell r="B863" t="str">
            <v>NA: NA</v>
          </cell>
          <cell r="C863" t="str">
            <v>106000: Completed Projcts Unclassified</v>
          </cell>
          <cell r="D863" t="str">
            <v>Base: Base</v>
          </cell>
          <cell r="E863" t="str">
            <v>PLT_PLANT_END_BALANCE: End Plant in Service</v>
          </cell>
          <cell r="F863" t="str">
            <v>13038: 3030 10YR Life - Intangibles</v>
          </cell>
          <cell r="H863" t="str">
            <v>NA: NA</v>
          </cell>
          <cell r="I863" t="str">
            <v>NA: NA</v>
          </cell>
          <cell r="K863">
            <v>141774.06057040661</v>
          </cell>
        </row>
        <row r="864">
          <cell r="B864" t="str">
            <v>NA: NA</v>
          </cell>
          <cell r="C864" t="str">
            <v>106000: Completed Projcts Unclassified</v>
          </cell>
          <cell r="D864" t="str">
            <v>Base: Base</v>
          </cell>
          <cell r="E864" t="str">
            <v>PLT_PLANT_BEGIN_BALANCE: Beg Plant in Service</v>
          </cell>
          <cell r="F864" t="str">
            <v>13038: 3030 10YR Life - Intangibles</v>
          </cell>
          <cell r="H864" t="str">
            <v>NA: NA</v>
          </cell>
          <cell r="I864" t="str">
            <v>NA: NA</v>
          </cell>
          <cell r="K864">
            <v>462846.24754775601</v>
          </cell>
        </row>
        <row r="865">
          <cell r="B865" t="str">
            <v>NA: NA</v>
          </cell>
          <cell r="C865" t="str">
            <v>106000: Completed Projcts Unclassified</v>
          </cell>
          <cell r="D865" t="str">
            <v>Base: Base</v>
          </cell>
          <cell r="E865" t="str">
            <v>PLT_PLANT_END_BALANCE: End Plant in Service</v>
          </cell>
          <cell r="F865" t="str">
            <v>13038: 3030 10YR Life - Intangibles</v>
          </cell>
          <cell r="H865" t="str">
            <v>NA: NA</v>
          </cell>
          <cell r="I865" t="str">
            <v>NA: NA</v>
          </cell>
          <cell r="K865">
            <v>462846.24754775601</v>
          </cell>
        </row>
        <row r="866">
          <cell r="B866" t="str">
            <v>NA: NA</v>
          </cell>
          <cell r="C866" t="str">
            <v>106000: Completed Projcts Unclassified</v>
          </cell>
          <cell r="D866" t="str">
            <v>Base: Base</v>
          </cell>
          <cell r="E866" t="str">
            <v>PLT_PLANT_BEGIN_BALANCE: Beg Plant in Service</v>
          </cell>
          <cell r="F866" t="str">
            <v>13038: 3030 10YR Life - Intangibles</v>
          </cell>
          <cell r="H866" t="str">
            <v>NA: NA</v>
          </cell>
          <cell r="I866" t="str">
            <v>NA: NA</v>
          </cell>
          <cell r="K866">
            <v>166100.21502973736</v>
          </cell>
        </row>
        <row r="867">
          <cell r="B867" t="str">
            <v>NA: NA</v>
          </cell>
          <cell r="C867" t="str">
            <v>106000: Completed Projcts Unclassified</v>
          </cell>
          <cell r="D867" t="str">
            <v>Base: Base</v>
          </cell>
          <cell r="E867" t="str">
            <v>PLT_PLANT_END_BALANCE: End Plant in Service</v>
          </cell>
          <cell r="F867" t="str">
            <v>13038: 3030 10YR Life - Intangibles</v>
          </cell>
          <cell r="H867" t="str">
            <v>NA: NA</v>
          </cell>
          <cell r="I867" t="str">
            <v>NA: NA</v>
          </cell>
          <cell r="K867">
            <v>166100.21502973736</v>
          </cell>
        </row>
        <row r="868">
          <cell r="B868" t="str">
            <v>NA: NA</v>
          </cell>
          <cell r="C868" t="str">
            <v>108230: Rwip - Salvage - Scrap</v>
          </cell>
          <cell r="D868" t="str">
            <v>Base: Base</v>
          </cell>
          <cell r="E868" t="str">
            <v>PLT_RESERVE_BEG_BAL_TOTAL: Beg Reserve Total</v>
          </cell>
          <cell r="F868" t="str">
            <v>13653: 3653 Cost Of Clrng ROW - Dist</v>
          </cell>
          <cell r="H868" t="str">
            <v>NA: NA</v>
          </cell>
          <cell r="I868" t="str">
            <v>NA: NA</v>
          </cell>
          <cell r="K868">
            <v>-1632.1969138989546</v>
          </cell>
        </row>
        <row r="869">
          <cell r="B869" t="str">
            <v>NA: NA</v>
          </cell>
          <cell r="C869" t="str">
            <v>108230: Rwip - Salvage - Scrap</v>
          </cell>
          <cell r="D869" t="str">
            <v>Base: Base</v>
          </cell>
          <cell r="E869" t="str">
            <v>PLT_RESERVE_END_BAL_TOTAL: End Reserve Total</v>
          </cell>
          <cell r="F869" t="str">
            <v>13653: 3653 Cost Of Clrng ROW - Dist</v>
          </cell>
          <cell r="H869" t="str">
            <v>NA: NA</v>
          </cell>
          <cell r="I869" t="str">
            <v>NA: NA</v>
          </cell>
          <cell r="K869">
            <v>-1632.1969138989546</v>
          </cell>
        </row>
        <row r="870">
          <cell r="B870" t="str">
            <v>NA: NA</v>
          </cell>
          <cell r="C870" t="str">
            <v>1080AM: Accum Prov Depr Plant Service</v>
          </cell>
          <cell r="D870" t="str">
            <v>Base: Base</v>
          </cell>
          <cell r="E870" t="str">
            <v>PLT_RESERVE_BEG_BAL_TOTAL: Beg Reserve Total</v>
          </cell>
          <cell r="F870" t="str">
            <v>13681: 3681 Line Transformers - Dist</v>
          </cell>
          <cell r="H870" t="str">
            <v>NA: NA</v>
          </cell>
          <cell r="I870" t="str">
            <v>NA: NA</v>
          </cell>
          <cell r="K870">
            <v>-124433141.30000001</v>
          </cell>
        </row>
        <row r="871">
          <cell r="B871" t="str">
            <v>NA: NA</v>
          </cell>
          <cell r="C871" t="str">
            <v>1080AM: Accum Prov Depr Plant Service</v>
          </cell>
          <cell r="D871" t="str">
            <v>Base: Base</v>
          </cell>
          <cell r="E871" t="str">
            <v>PLT_RESERVE_END_BAL_TOTAL: End Reserve Total</v>
          </cell>
          <cell r="F871" t="str">
            <v>13681: 3681 Line Transformers - Dist</v>
          </cell>
          <cell r="H871" t="str">
            <v>NA: NA</v>
          </cell>
          <cell r="I871" t="str">
            <v>NA: NA</v>
          </cell>
          <cell r="K871">
            <v>-124433141.30000001</v>
          </cell>
        </row>
        <row r="872">
          <cell r="B872" t="str">
            <v>NA: NA</v>
          </cell>
          <cell r="C872" t="str">
            <v>108220: Rwip - Removal Cost</v>
          </cell>
          <cell r="D872" t="str">
            <v>Base: Base</v>
          </cell>
          <cell r="E872" t="str">
            <v>PLT_RESERVE_BEG_BAL_TOTAL: Beg Reserve Total</v>
          </cell>
          <cell r="F872" t="str">
            <v>13681: 3681 Line Transformers - Dist</v>
          </cell>
          <cell r="H872" t="str">
            <v>NA: NA</v>
          </cell>
          <cell r="I872" t="str">
            <v>NA: NA</v>
          </cell>
          <cell r="K872">
            <v>-711230.31999999983</v>
          </cell>
        </row>
        <row r="873">
          <cell r="B873" t="str">
            <v>NA: NA</v>
          </cell>
          <cell r="C873" t="str">
            <v>108220: Rwip - Removal Cost</v>
          </cell>
          <cell r="D873" t="str">
            <v>Base: Base</v>
          </cell>
          <cell r="E873" t="str">
            <v>PLT_RESERVE_END_BAL_TOTAL: End Reserve Total</v>
          </cell>
          <cell r="F873" t="str">
            <v>13681: 3681 Line Transformers - Dist</v>
          </cell>
          <cell r="H873" t="str">
            <v>NA: NA</v>
          </cell>
          <cell r="I873" t="str">
            <v>NA: NA</v>
          </cell>
          <cell r="K873">
            <v>-711230.31999999983</v>
          </cell>
        </row>
        <row r="874">
          <cell r="B874" t="str">
            <v>NA: NA</v>
          </cell>
          <cell r="C874" t="str">
            <v>1080TR: Acc Pr EPIS Contra TX Rita Sec</v>
          </cell>
          <cell r="D874" t="str">
            <v>Base: Base</v>
          </cell>
          <cell r="E874" t="str">
            <v>PLT_RESERVE_BEG_BAL_TOTAL: Beg Reserve Total</v>
          </cell>
          <cell r="F874" t="str">
            <v>13700: 3700 Meters (Customer)</v>
          </cell>
          <cell r="H874" t="str">
            <v>NA: NA</v>
          </cell>
          <cell r="I874" t="str">
            <v>NA: NA</v>
          </cell>
          <cell r="K874">
            <v>176164.03999999998</v>
          </cell>
        </row>
        <row r="875">
          <cell r="B875" t="str">
            <v>NA: NA</v>
          </cell>
          <cell r="C875" t="str">
            <v>1080TR: Acc Pr EPIS Contra TX Rita Sec</v>
          </cell>
          <cell r="D875" t="str">
            <v>Base: Base</v>
          </cell>
          <cell r="E875" t="str">
            <v>PLT_RESERVE_END_BAL_TOTAL: End Reserve Total</v>
          </cell>
          <cell r="F875" t="str">
            <v>13700: 3700 Meters (Customer)</v>
          </cell>
          <cell r="H875" t="str">
            <v>NA: NA</v>
          </cell>
          <cell r="I875" t="str">
            <v>NA: NA</v>
          </cell>
          <cell r="K875">
            <v>176164.03999999998</v>
          </cell>
        </row>
        <row r="876">
          <cell r="B876" t="str">
            <v>NA: NA</v>
          </cell>
          <cell r="C876" t="str">
            <v>108230: Rwip - Salvage - Scrap</v>
          </cell>
          <cell r="D876" t="str">
            <v>Base: Base</v>
          </cell>
          <cell r="E876" t="str">
            <v>PLT_RESERVE_BEG_BAL_TOTAL: Beg Reserve Total</v>
          </cell>
          <cell r="F876" t="str">
            <v>13730: 3730 St Ltng &amp; Sgnl Sys</v>
          </cell>
          <cell r="H876" t="str">
            <v>NA: NA</v>
          </cell>
          <cell r="I876" t="str">
            <v>NA: NA</v>
          </cell>
          <cell r="K876">
            <v>-4448.2100000000009</v>
          </cell>
        </row>
        <row r="877">
          <cell r="B877" t="str">
            <v>NA: NA</v>
          </cell>
          <cell r="C877" t="str">
            <v>108230: Rwip - Salvage - Scrap</v>
          </cell>
          <cell r="D877" t="str">
            <v>Base: Base</v>
          </cell>
          <cell r="E877" t="str">
            <v>PLT_RESERVE_END_BAL_TOTAL: End Reserve Total</v>
          </cell>
          <cell r="F877" t="str">
            <v>13730: 3730 St Ltng &amp; Sgnl Sys</v>
          </cell>
          <cell r="H877" t="str">
            <v>NA: NA</v>
          </cell>
          <cell r="I877" t="str">
            <v>NA: NA</v>
          </cell>
          <cell r="K877">
            <v>-4448.2100000000009</v>
          </cell>
        </row>
        <row r="878">
          <cell r="B878" t="str">
            <v>NA: NA</v>
          </cell>
          <cell r="C878" t="str">
            <v>106000: Completed Projcts Unclassified</v>
          </cell>
          <cell r="D878" t="str">
            <v>Base: Base</v>
          </cell>
          <cell r="E878" t="str">
            <v>PLT_PLANT_BEGIN_BALANCE: Beg Plant in Service</v>
          </cell>
          <cell r="F878" t="str">
            <v>13700: 3700 Meters (Customer)</v>
          </cell>
          <cell r="H878" t="str">
            <v>NA: NA</v>
          </cell>
          <cell r="I878" t="str">
            <v>NA: NA</v>
          </cell>
          <cell r="K878">
            <v>134307.75</v>
          </cell>
        </row>
        <row r="879">
          <cell r="B879" t="str">
            <v>NA: NA</v>
          </cell>
          <cell r="C879" t="str">
            <v>106000: Completed Projcts Unclassified</v>
          </cell>
          <cell r="D879" t="str">
            <v>Base: Base</v>
          </cell>
          <cell r="E879" t="str">
            <v>PLT_PLANT_END_BALANCE: End Plant in Service</v>
          </cell>
          <cell r="F879" t="str">
            <v>13700: 3700 Meters (Customer)</v>
          </cell>
          <cell r="H879" t="str">
            <v>NA: NA</v>
          </cell>
          <cell r="I879" t="str">
            <v>NA: NA</v>
          </cell>
          <cell r="K879">
            <v>134307.75</v>
          </cell>
        </row>
        <row r="880">
          <cell r="B880" t="str">
            <v>NA: NA</v>
          </cell>
          <cell r="C880" t="str">
            <v>253108: Oth Def - Accumulated Depr</v>
          </cell>
          <cell r="D880" t="str">
            <v>Base: Base</v>
          </cell>
          <cell r="E880" t="str">
            <v>PLT_RESERVE_BEG_BAL_TOTAL: Beg Reserve Total</v>
          </cell>
          <cell r="F880" t="str">
            <v>13692: 3692 Services, Underground-Dist</v>
          </cell>
          <cell r="H880" t="str">
            <v>NA: NA</v>
          </cell>
          <cell r="I880" t="str">
            <v>NA: NA</v>
          </cell>
          <cell r="K880">
            <v>895.86000000000013</v>
          </cell>
        </row>
        <row r="881">
          <cell r="B881" t="str">
            <v>NA: NA</v>
          </cell>
          <cell r="C881" t="str">
            <v>253108: Oth Def - Accumulated Depr</v>
          </cell>
          <cell r="D881" t="str">
            <v>Base: Base</v>
          </cell>
          <cell r="E881" t="str">
            <v>PLT_RESERVE_END_BAL_TOTAL: End Reserve Total</v>
          </cell>
          <cell r="F881" t="str">
            <v>13692: 3692 Services, Underground-Dist</v>
          </cell>
          <cell r="H881" t="str">
            <v>NA: NA</v>
          </cell>
          <cell r="I881" t="str">
            <v>NA: NA</v>
          </cell>
          <cell r="K881">
            <v>895.86000000000013</v>
          </cell>
        </row>
        <row r="882">
          <cell r="B882" t="str">
            <v>NA: NA</v>
          </cell>
          <cell r="C882" t="str">
            <v>1080TR: Acc Pr EPIS Contra TX Rita Sec</v>
          </cell>
          <cell r="D882" t="str">
            <v>Base: Base</v>
          </cell>
          <cell r="E882" t="str">
            <v>PLT_RESERVE_BEG_BAL_TOTAL: Beg Reserve Total</v>
          </cell>
          <cell r="F882" t="str">
            <v>13670: 3670 Undrgrnd Cond &amp; Devices</v>
          </cell>
          <cell r="H882" t="str">
            <v>NA: NA</v>
          </cell>
          <cell r="I882" t="str">
            <v>NA: NA</v>
          </cell>
          <cell r="K882">
            <v>324982.14016255387</v>
          </cell>
        </row>
        <row r="883">
          <cell r="B883" t="str">
            <v>NA: NA</v>
          </cell>
          <cell r="C883" t="str">
            <v>1080TR: Acc Pr EPIS Contra TX Rita Sec</v>
          </cell>
          <cell r="D883" t="str">
            <v>Base: Base</v>
          </cell>
          <cell r="E883" t="str">
            <v>PLT_RESERVE_END_BAL_TOTAL: End Reserve Total</v>
          </cell>
          <cell r="F883" t="str">
            <v>13670: 3670 Undrgrnd Cond &amp; Devices</v>
          </cell>
          <cell r="H883" t="str">
            <v>NA: NA</v>
          </cell>
          <cell r="I883" t="str">
            <v>NA: NA</v>
          </cell>
          <cell r="K883">
            <v>324982.14016255387</v>
          </cell>
        </row>
        <row r="884">
          <cell r="B884" t="str">
            <v>NA: NA</v>
          </cell>
          <cell r="C884" t="str">
            <v>1010TR: EPIS Contra TX Rita Securitiz</v>
          </cell>
          <cell r="D884" t="str">
            <v>Base: Base</v>
          </cell>
          <cell r="E884" t="str">
            <v>PLT_PLANT_BEGIN_BALANCE: Beg Plant in Service</v>
          </cell>
          <cell r="F884" t="str">
            <v>13620: 3620 Stn Equip-Dist</v>
          </cell>
          <cell r="H884" t="str">
            <v>NA: NA</v>
          </cell>
          <cell r="I884" t="str">
            <v>NA: NA</v>
          </cell>
          <cell r="K884">
            <v>-387075.99</v>
          </cell>
        </row>
        <row r="885">
          <cell r="B885" t="str">
            <v>NA: NA</v>
          </cell>
          <cell r="C885" t="str">
            <v>1010TR: EPIS Contra TX Rita Securitiz</v>
          </cell>
          <cell r="D885" t="str">
            <v>Base: Base</v>
          </cell>
          <cell r="E885" t="str">
            <v>PLT_PLANT_END_BALANCE: End Plant in Service</v>
          </cell>
          <cell r="F885" t="str">
            <v>13620: 3620 Stn Equip-Dist</v>
          </cell>
          <cell r="H885" t="str">
            <v>NA: NA</v>
          </cell>
          <cell r="I885" t="str">
            <v>NA: NA</v>
          </cell>
          <cell r="K885">
            <v>-387075.99</v>
          </cell>
        </row>
        <row r="886">
          <cell r="B886" t="str">
            <v>NA: NA</v>
          </cell>
          <cell r="C886" t="str">
            <v>1080AM: Accum Prov Depr Plant Service</v>
          </cell>
          <cell r="D886" t="str">
            <v>Base: Base</v>
          </cell>
          <cell r="E886" t="str">
            <v>PLT_RESERVE_BEG_BAL_TOTAL: Beg Reserve Total</v>
          </cell>
          <cell r="F886" t="str">
            <v>13640: 3640 Poles, Twrs &amp; Fxtrs -Dist</v>
          </cell>
          <cell r="H886" t="str">
            <v>NA: NA</v>
          </cell>
          <cell r="I886" t="str">
            <v>NA: NA</v>
          </cell>
          <cell r="K886">
            <v>-20321161.607200831</v>
          </cell>
        </row>
        <row r="887">
          <cell r="B887" t="str">
            <v>NA: NA</v>
          </cell>
          <cell r="C887" t="str">
            <v>1080AM: Accum Prov Depr Plant Service</v>
          </cell>
          <cell r="D887" t="str">
            <v>Base: Base</v>
          </cell>
          <cell r="E887" t="str">
            <v>PLT_RESERVE_END_BAL_TOTAL: End Reserve Total</v>
          </cell>
          <cell r="F887" t="str">
            <v>13640: 3640 Poles, Twrs &amp; Fxtrs -Dist</v>
          </cell>
          <cell r="H887" t="str">
            <v>NA: NA</v>
          </cell>
          <cell r="I887" t="str">
            <v>NA: NA</v>
          </cell>
          <cell r="K887">
            <v>-20321161.607200831</v>
          </cell>
        </row>
        <row r="888">
          <cell r="B888" t="str">
            <v>NA: NA</v>
          </cell>
          <cell r="C888" t="str">
            <v>1080AM: Accum Prov Depr Plant Service</v>
          </cell>
          <cell r="D888" t="str">
            <v>Base: Base</v>
          </cell>
          <cell r="E888" t="str">
            <v>PLT_RESERVE_BEG_BAL_TOTAL: Beg Reserve Total</v>
          </cell>
          <cell r="F888" t="str">
            <v>13730: 3730 St Ltng &amp; Sgnl Sys</v>
          </cell>
          <cell r="H888" t="str">
            <v>NA: NA</v>
          </cell>
          <cell r="I888" t="str">
            <v>NA: NA</v>
          </cell>
          <cell r="K888">
            <v>-3139977.07</v>
          </cell>
        </row>
        <row r="889">
          <cell r="B889" t="str">
            <v>NA: NA</v>
          </cell>
          <cell r="C889" t="str">
            <v>1080AM: Accum Prov Depr Plant Service</v>
          </cell>
          <cell r="D889" t="str">
            <v>Base: Base</v>
          </cell>
          <cell r="E889" t="str">
            <v>PLT_RESERVE_END_BAL_TOTAL: End Reserve Total</v>
          </cell>
          <cell r="F889" t="str">
            <v>13730: 3730 St Ltng &amp; Sgnl Sys</v>
          </cell>
          <cell r="H889" t="str">
            <v>NA: NA</v>
          </cell>
          <cell r="I889" t="str">
            <v>NA: NA</v>
          </cell>
          <cell r="K889">
            <v>-3139977.07</v>
          </cell>
        </row>
        <row r="890">
          <cell r="B890" t="str">
            <v>NA: NA</v>
          </cell>
          <cell r="C890" t="str">
            <v>1080AM: Accum Prov Depr Plant Service</v>
          </cell>
          <cell r="D890" t="str">
            <v>Base: Base</v>
          </cell>
          <cell r="E890" t="str">
            <v>PLT_RESERVE_BEG_BAL_TOTAL: Beg Reserve Total</v>
          </cell>
          <cell r="F890" t="str">
            <v>13912: 3912 Information Systems</v>
          </cell>
          <cell r="H890" t="str">
            <v>NA: NA</v>
          </cell>
          <cell r="I890" t="str">
            <v>NA: NA</v>
          </cell>
          <cell r="K890">
            <v>351201.72988690354</v>
          </cell>
        </row>
        <row r="891">
          <cell r="B891" t="str">
            <v>NA: NA</v>
          </cell>
          <cell r="C891" t="str">
            <v>1080AM: Accum Prov Depr Plant Service</v>
          </cell>
          <cell r="D891" t="str">
            <v>Base: Base</v>
          </cell>
          <cell r="E891" t="str">
            <v>PLT_RESERVE_END_BAL_TOTAL: End Reserve Total</v>
          </cell>
          <cell r="F891" t="str">
            <v>13912: 3912 Information Systems</v>
          </cell>
          <cell r="H891" t="str">
            <v>NA: NA</v>
          </cell>
          <cell r="I891" t="str">
            <v>NA: NA</v>
          </cell>
          <cell r="K891">
            <v>351201.72988690354</v>
          </cell>
        </row>
        <row r="892">
          <cell r="B892" t="str">
            <v>NA: NA</v>
          </cell>
          <cell r="C892" t="str">
            <v>1080AM: Accum Prov Depr Plant Service</v>
          </cell>
          <cell r="D892" t="str">
            <v>Base: Base</v>
          </cell>
          <cell r="E892" t="str">
            <v>PLT_RESERVE_BEG_BAL_TOTAL: Beg Reserve Total</v>
          </cell>
          <cell r="F892" t="str">
            <v>13912: 3912 Information Systems</v>
          </cell>
          <cell r="H892" t="str">
            <v>NA: NA</v>
          </cell>
          <cell r="I892" t="str">
            <v>NA: NA</v>
          </cell>
          <cell r="K892">
            <v>76874.347337870291</v>
          </cell>
        </row>
        <row r="893">
          <cell r="B893" t="str">
            <v>NA: NA</v>
          </cell>
          <cell r="C893" t="str">
            <v>1080AM: Accum Prov Depr Plant Service</v>
          </cell>
          <cell r="D893" t="str">
            <v>Base: Base</v>
          </cell>
          <cell r="E893" t="str">
            <v>PLT_RESERVE_END_BAL_TOTAL: End Reserve Total</v>
          </cell>
          <cell r="F893" t="str">
            <v>13912: 3912 Information Systems</v>
          </cell>
          <cell r="H893" t="str">
            <v>NA: NA</v>
          </cell>
          <cell r="I893" t="str">
            <v>NA: NA</v>
          </cell>
          <cell r="K893">
            <v>76874.347337870291</v>
          </cell>
        </row>
        <row r="894">
          <cell r="B894" t="str">
            <v>NA: NA</v>
          </cell>
          <cell r="C894" t="str">
            <v>1080AM: Accum Prov Depr Plant Service</v>
          </cell>
          <cell r="D894" t="str">
            <v>Base: Base</v>
          </cell>
          <cell r="E894" t="str">
            <v>PLT_RESERVE_BEG_BAL_TOTAL: Beg Reserve Total</v>
          </cell>
          <cell r="F894" t="str">
            <v>13912: 3912 Information Systems</v>
          </cell>
          <cell r="H894" t="str">
            <v>NA: NA</v>
          </cell>
          <cell r="I894" t="str">
            <v>NA: NA</v>
          </cell>
          <cell r="K894">
            <v>321671.09532512474</v>
          </cell>
        </row>
        <row r="895">
          <cell r="B895" t="str">
            <v>NA: NA</v>
          </cell>
          <cell r="C895" t="str">
            <v>1080AM: Accum Prov Depr Plant Service</v>
          </cell>
          <cell r="D895" t="str">
            <v>Base: Base</v>
          </cell>
          <cell r="E895" t="str">
            <v>PLT_RESERVE_END_BAL_TOTAL: End Reserve Total</v>
          </cell>
          <cell r="F895" t="str">
            <v>13912: 3912 Information Systems</v>
          </cell>
          <cell r="H895" t="str">
            <v>NA: NA</v>
          </cell>
          <cell r="I895" t="str">
            <v>NA: NA</v>
          </cell>
          <cell r="K895">
            <v>321671.09532512474</v>
          </cell>
        </row>
        <row r="896">
          <cell r="B896" t="str">
            <v>NA: NA</v>
          </cell>
          <cell r="C896" t="str">
            <v>1080AM: Accum Prov Depr Plant Service</v>
          </cell>
          <cell r="D896" t="str">
            <v>Base: Base</v>
          </cell>
          <cell r="E896" t="str">
            <v>PLT_RESERVE_BEG_BAL_TOTAL: Beg Reserve Total</v>
          </cell>
          <cell r="F896" t="str">
            <v>13912: 3912 Information Systems</v>
          </cell>
          <cell r="H896" t="str">
            <v>NA: NA</v>
          </cell>
          <cell r="I896" t="str">
            <v>NA: NA</v>
          </cell>
          <cell r="K896">
            <v>72629.210704622397</v>
          </cell>
        </row>
        <row r="897">
          <cell r="B897" t="str">
            <v>NA: NA</v>
          </cell>
          <cell r="C897" t="str">
            <v>1080AM: Accum Prov Depr Plant Service</v>
          </cell>
          <cell r="D897" t="str">
            <v>Base: Base</v>
          </cell>
          <cell r="E897" t="str">
            <v>PLT_RESERVE_END_BAL_TOTAL: End Reserve Total</v>
          </cell>
          <cell r="F897" t="str">
            <v>13912: 3912 Information Systems</v>
          </cell>
          <cell r="H897" t="str">
            <v>NA: NA</v>
          </cell>
          <cell r="I897" t="str">
            <v>NA: NA</v>
          </cell>
          <cell r="K897">
            <v>72629.210704622397</v>
          </cell>
        </row>
        <row r="898">
          <cell r="B898" t="str">
            <v>NA: NA</v>
          </cell>
          <cell r="C898" t="str">
            <v>1080AM: Accum Prov Depr Plant Service</v>
          </cell>
          <cell r="D898" t="str">
            <v>Base: Base</v>
          </cell>
          <cell r="E898" t="str">
            <v>PLT_RESERVE_BEG_BAL_TOTAL: Beg Reserve Total</v>
          </cell>
          <cell r="F898" t="str">
            <v>13912: 3912 Information Systems</v>
          </cell>
          <cell r="H898" t="str">
            <v>NA: NA</v>
          </cell>
          <cell r="I898" t="str">
            <v>NA: NA</v>
          </cell>
          <cell r="K898">
            <v>101343.14394810937</v>
          </cell>
        </row>
        <row r="899">
          <cell r="B899" t="str">
            <v>NA: NA</v>
          </cell>
          <cell r="C899" t="str">
            <v>1080AM: Accum Prov Depr Plant Service</v>
          </cell>
          <cell r="D899" t="str">
            <v>Base: Base</v>
          </cell>
          <cell r="E899" t="str">
            <v>PLT_RESERVE_END_BAL_TOTAL: End Reserve Total</v>
          </cell>
          <cell r="F899" t="str">
            <v>13912: 3912 Information Systems</v>
          </cell>
          <cell r="H899" t="str">
            <v>NA: NA</v>
          </cell>
          <cell r="I899" t="str">
            <v>NA: NA</v>
          </cell>
          <cell r="K899">
            <v>101343.14394810937</v>
          </cell>
        </row>
        <row r="900">
          <cell r="B900" t="str">
            <v>NA: NA</v>
          </cell>
          <cell r="C900" t="str">
            <v>1080AM: Accum Prov Depr Plant Service</v>
          </cell>
          <cell r="D900" t="str">
            <v>Base: Base</v>
          </cell>
          <cell r="E900" t="str">
            <v>PLT_RESERVE_BEG_BAL_TOTAL: Beg Reserve Total</v>
          </cell>
          <cell r="F900" t="str">
            <v>13912: 3912 Information Systems</v>
          </cell>
          <cell r="H900" t="str">
            <v>NA: NA</v>
          </cell>
          <cell r="I900" t="str">
            <v>NA: NA</v>
          </cell>
          <cell r="K900">
            <v>69323.489614034945</v>
          </cell>
        </row>
        <row r="901">
          <cell r="B901" t="str">
            <v>NA: NA</v>
          </cell>
          <cell r="C901" t="str">
            <v>1080AM: Accum Prov Depr Plant Service</v>
          </cell>
          <cell r="D901" t="str">
            <v>Base: Base</v>
          </cell>
          <cell r="E901" t="str">
            <v>PLT_RESERVE_END_BAL_TOTAL: End Reserve Total</v>
          </cell>
          <cell r="F901" t="str">
            <v>13912: 3912 Information Systems</v>
          </cell>
          <cell r="H901" t="str">
            <v>NA: NA</v>
          </cell>
          <cell r="I901" t="str">
            <v>NA: NA</v>
          </cell>
          <cell r="K901">
            <v>69323.489614034945</v>
          </cell>
        </row>
        <row r="902">
          <cell r="B902" t="str">
            <v>NA: NA</v>
          </cell>
          <cell r="C902" t="str">
            <v>1080AM: Accum Prov Depr Plant Service</v>
          </cell>
          <cell r="D902" t="str">
            <v>Base: Base</v>
          </cell>
          <cell r="E902" t="str">
            <v>PLT_RESERVE_BEG_BAL_TOTAL: Beg Reserve Total</v>
          </cell>
          <cell r="F902" t="str">
            <v>13912: 3912 Information Systems</v>
          </cell>
          <cell r="H902" t="str">
            <v>NA: NA</v>
          </cell>
          <cell r="I902" t="str">
            <v>NA: NA</v>
          </cell>
          <cell r="K902">
            <v>326900.09959150042</v>
          </cell>
        </row>
        <row r="903">
          <cell r="B903" t="str">
            <v>NA: NA</v>
          </cell>
          <cell r="C903" t="str">
            <v>1080AM: Accum Prov Depr Plant Service</v>
          </cell>
          <cell r="D903" t="str">
            <v>Base: Base</v>
          </cell>
          <cell r="E903" t="str">
            <v>PLT_RESERVE_END_BAL_TOTAL: End Reserve Total</v>
          </cell>
          <cell r="F903" t="str">
            <v>13912: 3912 Information Systems</v>
          </cell>
          <cell r="H903" t="str">
            <v>NA: NA</v>
          </cell>
          <cell r="I903" t="str">
            <v>NA: NA</v>
          </cell>
          <cell r="K903">
            <v>326900.09959150042</v>
          </cell>
        </row>
        <row r="904">
          <cell r="B904" t="str">
            <v>NA: NA</v>
          </cell>
          <cell r="C904" t="str">
            <v>1080AM: Accum Prov Depr Plant Service</v>
          </cell>
          <cell r="D904" t="str">
            <v>Base: Base</v>
          </cell>
          <cell r="E904" t="str">
            <v>PLT_RESERVE_BEG_BAL_TOTAL: Beg Reserve Total</v>
          </cell>
          <cell r="F904" t="str">
            <v>13912: 3912 Information Systems</v>
          </cell>
          <cell r="H904" t="str">
            <v>NA: NA</v>
          </cell>
          <cell r="I904" t="str">
            <v>NA: NA</v>
          </cell>
          <cell r="K904">
            <v>760.65459102621639</v>
          </cell>
        </row>
        <row r="905">
          <cell r="B905" t="str">
            <v>NA: NA</v>
          </cell>
          <cell r="C905" t="str">
            <v>1080AM: Accum Prov Depr Plant Service</v>
          </cell>
          <cell r="D905" t="str">
            <v>Base: Base</v>
          </cell>
          <cell r="E905" t="str">
            <v>PLT_RESERVE_END_BAL_TOTAL: End Reserve Total</v>
          </cell>
          <cell r="F905" t="str">
            <v>13912: 3912 Information Systems</v>
          </cell>
          <cell r="H905" t="str">
            <v>NA: NA</v>
          </cell>
          <cell r="I905" t="str">
            <v>NA: NA</v>
          </cell>
          <cell r="K905">
            <v>760.65459102621639</v>
          </cell>
        </row>
        <row r="906">
          <cell r="B906" t="str">
            <v>NA: NA</v>
          </cell>
          <cell r="C906" t="str">
            <v>1082TA: COST REM ACC CON TX IKE SECUR</v>
          </cell>
          <cell r="D906" t="str">
            <v>Base: Base</v>
          </cell>
          <cell r="E906" t="str">
            <v>PLT_RESERVE_BEG_BAL_TOTAL: Beg Reserve Total</v>
          </cell>
          <cell r="F906" t="str">
            <v>13692: 3692 Services, Underground-Dist</v>
          </cell>
          <cell r="H906" t="str">
            <v>NA: NA</v>
          </cell>
          <cell r="I906" t="str">
            <v>NA: NA</v>
          </cell>
          <cell r="K906">
            <v>54704.880000000005</v>
          </cell>
        </row>
        <row r="907">
          <cell r="B907" t="str">
            <v>NA: NA</v>
          </cell>
          <cell r="C907" t="str">
            <v>1082TA: COST REM ACC CON TX IKE SECUR</v>
          </cell>
          <cell r="D907" t="str">
            <v>Base: Base</v>
          </cell>
          <cell r="E907" t="str">
            <v>PLT_RESERVE_END_BAL_TOTAL: End Reserve Total</v>
          </cell>
          <cell r="F907" t="str">
            <v>13692: 3692 Services, Underground-Dist</v>
          </cell>
          <cell r="H907" t="str">
            <v>NA: NA</v>
          </cell>
          <cell r="I907" t="str">
            <v>NA: NA</v>
          </cell>
          <cell r="K907">
            <v>54704.880000000005</v>
          </cell>
        </row>
        <row r="908">
          <cell r="B908" t="str">
            <v>NA: NA</v>
          </cell>
          <cell r="C908" t="str">
            <v>1082AM: Cost of Removal - Accrual</v>
          </cell>
          <cell r="D908" t="str">
            <v>Base: Base</v>
          </cell>
          <cell r="E908" t="str">
            <v>PLT_RESERVE_BEG_BAL_TOTAL: Beg Reserve Total</v>
          </cell>
          <cell r="F908" t="str">
            <v>13670: 3670 Undrgrnd Cond &amp; Devices</v>
          </cell>
          <cell r="H908" t="str">
            <v>NA: NA</v>
          </cell>
          <cell r="I908" t="str">
            <v>NA: NA</v>
          </cell>
          <cell r="K908">
            <v>-977070.01649665984</v>
          </cell>
        </row>
        <row r="909">
          <cell r="B909" t="str">
            <v>NA: NA</v>
          </cell>
          <cell r="C909" t="str">
            <v>1082AM: Cost of Removal - Accrual</v>
          </cell>
          <cell r="D909" t="str">
            <v>Base: Base</v>
          </cell>
          <cell r="E909" t="str">
            <v>PLT_RESERVE_END_BAL_TOTAL: End Reserve Total</v>
          </cell>
          <cell r="F909" t="str">
            <v>13670: 3670 Undrgrnd Cond &amp; Devices</v>
          </cell>
          <cell r="H909" t="str">
            <v>NA: NA</v>
          </cell>
          <cell r="I909" t="str">
            <v>NA: NA</v>
          </cell>
          <cell r="K909">
            <v>-977070.01649665984</v>
          </cell>
        </row>
        <row r="910">
          <cell r="B910" t="str">
            <v>NA: NA</v>
          </cell>
          <cell r="C910" t="str">
            <v>253101: Oth Def - Plant In Service</v>
          </cell>
          <cell r="D910" t="str">
            <v>Base: Base</v>
          </cell>
          <cell r="E910" t="str">
            <v>PLT_PLANT_BEGIN_BALANCE: Beg Plant in Service</v>
          </cell>
          <cell r="F910" t="str">
            <v>13700: 3700 Meters (Customer)</v>
          </cell>
          <cell r="H910" t="str">
            <v>NA: NA</v>
          </cell>
          <cell r="I910" t="str">
            <v>NA: NA</v>
          </cell>
          <cell r="K910">
            <v>-10060.86</v>
          </cell>
        </row>
        <row r="911">
          <cell r="B911" t="str">
            <v>NA: NA</v>
          </cell>
          <cell r="C911" t="str">
            <v>253101: Oth Def - Plant In Service</v>
          </cell>
          <cell r="D911" t="str">
            <v>Base: Base</v>
          </cell>
          <cell r="E911" t="str">
            <v>PLT_PLANT_END_BALANCE: End Plant in Service</v>
          </cell>
          <cell r="F911" t="str">
            <v>13700: 3700 Meters (Customer)</v>
          </cell>
          <cell r="H911" t="str">
            <v>NA: NA</v>
          </cell>
          <cell r="I911" t="str">
            <v>NA: NA</v>
          </cell>
          <cell r="K911">
            <v>-10060.86</v>
          </cell>
        </row>
        <row r="912">
          <cell r="B912" t="str">
            <v>NA: NA</v>
          </cell>
          <cell r="C912" t="str">
            <v>106000: Completed Projcts Unclassified</v>
          </cell>
          <cell r="D912" t="str">
            <v>Base: Base</v>
          </cell>
          <cell r="E912" t="str">
            <v>PLT_PLANT_BEGIN_BALANCE: Beg Plant in Service</v>
          </cell>
          <cell r="F912" t="str">
            <v>13911: 3911 Office Furn &amp; Equip</v>
          </cell>
          <cell r="H912" t="str">
            <v>NA: NA</v>
          </cell>
          <cell r="I912" t="str">
            <v>NA: NA</v>
          </cell>
          <cell r="K912">
            <v>2087.4884764171902</v>
          </cell>
        </row>
        <row r="913">
          <cell r="B913" t="str">
            <v>NA: NA</v>
          </cell>
          <cell r="C913" t="str">
            <v>106000: Completed Projcts Unclassified</v>
          </cell>
          <cell r="D913" t="str">
            <v>Base: Base</v>
          </cell>
          <cell r="E913" t="str">
            <v>PLT_PLANT_END_BALANCE: End Plant in Service</v>
          </cell>
          <cell r="F913" t="str">
            <v>13911: 3911 Office Furn &amp; Equip</v>
          </cell>
          <cell r="H913" t="str">
            <v>NA: NA</v>
          </cell>
          <cell r="I913" t="str">
            <v>NA: NA</v>
          </cell>
          <cell r="K913">
            <v>2087.4884764171902</v>
          </cell>
        </row>
        <row r="914">
          <cell r="B914" t="str">
            <v>NA: NA</v>
          </cell>
          <cell r="C914" t="str">
            <v>106000: Completed Projcts Unclassified</v>
          </cell>
          <cell r="D914" t="str">
            <v>Base: Base</v>
          </cell>
          <cell r="E914" t="str">
            <v>PLT_PLANT_BEGIN_BALANCE: Beg Plant in Service</v>
          </cell>
          <cell r="F914" t="str">
            <v>13911: 3911 Office Furn &amp; Equip</v>
          </cell>
          <cell r="H914" t="str">
            <v>NA: NA</v>
          </cell>
          <cell r="I914" t="str">
            <v>NA: NA</v>
          </cell>
          <cell r="K914">
            <v>456.92916789326102</v>
          </cell>
        </row>
        <row r="915">
          <cell r="B915" t="str">
            <v>NA: NA</v>
          </cell>
          <cell r="C915" t="str">
            <v>106000: Completed Projcts Unclassified</v>
          </cell>
          <cell r="D915" t="str">
            <v>Base: Base</v>
          </cell>
          <cell r="E915" t="str">
            <v>PLT_PLANT_END_BALANCE: End Plant in Service</v>
          </cell>
          <cell r="F915" t="str">
            <v>13911: 3911 Office Furn &amp; Equip</v>
          </cell>
          <cell r="H915" t="str">
            <v>NA: NA</v>
          </cell>
          <cell r="I915" t="str">
            <v>NA: NA</v>
          </cell>
          <cell r="K915">
            <v>456.92916789326102</v>
          </cell>
        </row>
        <row r="916">
          <cell r="B916" t="str">
            <v>NA: NA</v>
          </cell>
          <cell r="C916" t="str">
            <v>106000: Completed Projcts Unclassified</v>
          </cell>
          <cell r="D916" t="str">
            <v>Base: Base</v>
          </cell>
          <cell r="E916" t="str">
            <v>PLT_PLANT_BEGIN_BALANCE: Beg Plant in Service</v>
          </cell>
          <cell r="F916" t="str">
            <v>13911: 3911 Office Furn &amp; Equip</v>
          </cell>
          <cell r="H916" t="str">
            <v>NA: NA</v>
          </cell>
          <cell r="I916" t="str">
            <v>NA: NA</v>
          </cell>
          <cell r="K916">
            <v>1911.9629761047286</v>
          </cell>
        </row>
        <row r="917">
          <cell r="B917" t="str">
            <v>NA: NA</v>
          </cell>
          <cell r="C917" t="str">
            <v>106000: Completed Projcts Unclassified</v>
          </cell>
          <cell r="D917" t="str">
            <v>Base: Base</v>
          </cell>
          <cell r="E917" t="str">
            <v>PLT_PLANT_END_BALANCE: End Plant in Service</v>
          </cell>
          <cell r="F917" t="str">
            <v>13911: 3911 Office Furn &amp; Equip</v>
          </cell>
          <cell r="H917" t="str">
            <v>NA: NA</v>
          </cell>
          <cell r="I917" t="str">
            <v>NA: NA</v>
          </cell>
          <cell r="K917">
            <v>1911.9629761047286</v>
          </cell>
        </row>
        <row r="918">
          <cell r="B918" t="str">
            <v>NA: NA</v>
          </cell>
          <cell r="C918" t="str">
            <v>106000: Completed Projcts Unclassified</v>
          </cell>
          <cell r="D918" t="str">
            <v>Base: Base</v>
          </cell>
          <cell r="E918" t="str">
            <v>PLT_PLANT_BEGIN_BALANCE: Beg Plant in Service</v>
          </cell>
          <cell r="F918" t="str">
            <v>13911: 3911 Office Furn &amp; Equip</v>
          </cell>
          <cell r="H918" t="str">
            <v>NA: NA</v>
          </cell>
          <cell r="I918" t="str">
            <v>NA: NA</v>
          </cell>
          <cell r="K918">
            <v>431.69673579341037</v>
          </cell>
        </row>
        <row r="919">
          <cell r="B919" t="str">
            <v>NA: NA</v>
          </cell>
          <cell r="C919" t="str">
            <v>106000: Completed Projcts Unclassified</v>
          </cell>
          <cell r="D919" t="str">
            <v>Base: Base</v>
          </cell>
          <cell r="E919" t="str">
            <v>PLT_PLANT_END_BALANCE: End Plant in Service</v>
          </cell>
          <cell r="F919" t="str">
            <v>13911: 3911 Office Furn &amp; Equip</v>
          </cell>
          <cell r="H919" t="str">
            <v>NA: NA</v>
          </cell>
          <cell r="I919" t="str">
            <v>NA: NA</v>
          </cell>
          <cell r="K919">
            <v>431.69673579341037</v>
          </cell>
        </row>
        <row r="920">
          <cell r="B920" t="str">
            <v>NA: NA</v>
          </cell>
          <cell r="C920" t="str">
            <v>106000: Completed Projcts Unclassified</v>
          </cell>
          <cell r="D920" t="str">
            <v>Base: Base</v>
          </cell>
          <cell r="E920" t="str">
            <v>PLT_PLANT_BEGIN_BALANCE: Beg Plant in Service</v>
          </cell>
          <cell r="F920" t="str">
            <v>13911: 3911 Office Furn &amp; Equip</v>
          </cell>
          <cell r="H920" t="str">
            <v>NA: NA</v>
          </cell>
          <cell r="I920" t="str">
            <v>NA: NA</v>
          </cell>
          <cell r="K920">
            <v>602.36789045342243</v>
          </cell>
        </row>
        <row r="921">
          <cell r="B921" t="str">
            <v>NA: NA</v>
          </cell>
          <cell r="C921" t="str">
            <v>106000: Completed Projcts Unclassified</v>
          </cell>
          <cell r="D921" t="str">
            <v>Base: Base</v>
          </cell>
          <cell r="E921" t="str">
            <v>PLT_PLANT_END_BALANCE: End Plant in Service</v>
          </cell>
          <cell r="F921" t="str">
            <v>13911: 3911 Office Furn &amp; Equip</v>
          </cell>
          <cell r="H921" t="str">
            <v>NA: NA</v>
          </cell>
          <cell r="I921" t="str">
            <v>NA: NA</v>
          </cell>
          <cell r="K921">
            <v>602.36789045342243</v>
          </cell>
        </row>
        <row r="922">
          <cell r="B922" t="str">
            <v>NA: NA</v>
          </cell>
          <cell r="C922" t="str">
            <v>106000: Completed Projcts Unclassified</v>
          </cell>
          <cell r="D922" t="str">
            <v>Base: Base</v>
          </cell>
          <cell r="E922" t="str">
            <v>PLT_PLANT_BEGIN_BALANCE: Beg Plant in Service</v>
          </cell>
          <cell r="F922" t="str">
            <v>13911: 3911 Office Furn &amp; Equip</v>
          </cell>
          <cell r="H922" t="str">
            <v>NA: NA</v>
          </cell>
          <cell r="I922" t="str">
            <v>NA: NA</v>
          </cell>
          <cell r="K922">
            <v>412.04804361563339</v>
          </cell>
        </row>
        <row r="923">
          <cell r="B923" t="str">
            <v>NA: NA</v>
          </cell>
          <cell r="C923" t="str">
            <v>106000: Completed Projcts Unclassified</v>
          </cell>
          <cell r="D923" t="str">
            <v>Base: Base</v>
          </cell>
          <cell r="E923" t="str">
            <v>PLT_PLANT_END_BALANCE: End Plant in Service</v>
          </cell>
          <cell r="F923" t="str">
            <v>13911: 3911 Office Furn &amp; Equip</v>
          </cell>
          <cell r="H923" t="str">
            <v>NA: NA</v>
          </cell>
          <cell r="I923" t="str">
            <v>NA: NA</v>
          </cell>
          <cell r="K923">
            <v>412.04804361563339</v>
          </cell>
        </row>
        <row r="924">
          <cell r="B924" t="str">
            <v>NA: NA</v>
          </cell>
          <cell r="C924" t="str">
            <v>106000: Completed Projcts Unclassified</v>
          </cell>
          <cell r="D924" t="str">
            <v>Base: Base</v>
          </cell>
          <cell r="E924" t="str">
            <v>PLT_PLANT_BEGIN_BALANCE: Beg Plant in Service</v>
          </cell>
          <cell r="F924" t="str">
            <v>13911: 3911 Office Furn &amp; Equip</v>
          </cell>
          <cell r="H924" t="str">
            <v>NA: NA</v>
          </cell>
          <cell r="I924" t="str">
            <v>NA: NA</v>
          </cell>
          <cell r="K924">
            <v>1943.0433644408308</v>
          </cell>
        </row>
        <row r="925">
          <cell r="B925" t="str">
            <v>NA: NA</v>
          </cell>
          <cell r="C925" t="str">
            <v>106000: Completed Projcts Unclassified</v>
          </cell>
          <cell r="D925" t="str">
            <v>Base: Base</v>
          </cell>
          <cell r="E925" t="str">
            <v>PLT_PLANT_END_BALANCE: End Plant in Service</v>
          </cell>
          <cell r="F925" t="str">
            <v>13911: 3911 Office Furn &amp; Equip</v>
          </cell>
          <cell r="H925" t="str">
            <v>NA: NA</v>
          </cell>
          <cell r="I925" t="str">
            <v>NA: NA</v>
          </cell>
          <cell r="K925">
            <v>1943.0433644408308</v>
          </cell>
        </row>
        <row r="926">
          <cell r="B926" t="str">
            <v>NA: NA</v>
          </cell>
          <cell r="C926" t="str">
            <v>106000: Completed Projcts Unclassified</v>
          </cell>
          <cell r="D926" t="str">
            <v>Base: Base</v>
          </cell>
          <cell r="E926" t="str">
            <v>PLT_PLANT_BEGIN_BALANCE: Beg Plant in Service</v>
          </cell>
          <cell r="F926" t="str">
            <v>13911: 3911 Office Furn &amp; Equip</v>
          </cell>
          <cell r="H926" t="str">
            <v>NA: NA</v>
          </cell>
          <cell r="I926" t="str">
            <v>NA: NA</v>
          </cell>
          <cell r="K926">
            <v>4.5212126199161693</v>
          </cell>
        </row>
        <row r="927">
          <cell r="B927" t="str">
            <v>NA: NA</v>
          </cell>
          <cell r="C927" t="str">
            <v>106000: Completed Projcts Unclassified</v>
          </cell>
          <cell r="D927" t="str">
            <v>Base: Base</v>
          </cell>
          <cell r="E927" t="str">
            <v>PLT_PLANT_END_BALANCE: End Plant in Service</v>
          </cell>
          <cell r="F927" t="str">
            <v>13911: 3911 Office Furn &amp; Equip</v>
          </cell>
          <cell r="H927" t="str">
            <v>NA: NA</v>
          </cell>
          <cell r="I927" t="str">
            <v>NA: NA</v>
          </cell>
          <cell r="K927">
            <v>4.5212126199161693</v>
          </cell>
        </row>
        <row r="928">
          <cell r="B928" t="str">
            <v>NA: NA</v>
          </cell>
          <cell r="C928" t="str">
            <v>1010TR: EPIS Contra TX Rita Securitiz</v>
          </cell>
          <cell r="D928" t="str">
            <v>Base: Base</v>
          </cell>
          <cell r="E928" t="str">
            <v>PLT_PLANT_BEGIN_BALANCE: Beg Plant in Service</v>
          </cell>
          <cell r="F928" t="str">
            <v>13651: 3651 Overhd Cond &amp; Devices - Dist</v>
          </cell>
          <cell r="H928" t="str">
            <v>NA: NA</v>
          </cell>
          <cell r="I928" t="str">
            <v>NA: NA</v>
          </cell>
          <cell r="K928">
            <v>-1237870.6080700411</v>
          </cell>
        </row>
        <row r="929">
          <cell r="B929" t="str">
            <v>NA: NA</v>
          </cell>
          <cell r="C929" t="str">
            <v>1010TR: EPIS Contra TX Rita Securitiz</v>
          </cell>
          <cell r="D929" t="str">
            <v>Base: Base</v>
          </cell>
          <cell r="E929" t="str">
            <v>PLT_PLANT_END_BALANCE: End Plant in Service</v>
          </cell>
          <cell r="F929" t="str">
            <v>13651: 3651 Overhd Cond &amp; Devices - Dist</v>
          </cell>
          <cell r="H929" t="str">
            <v>NA: NA</v>
          </cell>
          <cell r="I929" t="str">
            <v>NA: NA</v>
          </cell>
          <cell r="K929">
            <v>-1237870.6080700411</v>
          </cell>
        </row>
        <row r="930">
          <cell r="B930" t="str">
            <v>NA: NA</v>
          </cell>
          <cell r="C930" t="str">
            <v>4030TR: Depr Exp Contra TX Rita Secur</v>
          </cell>
          <cell r="D930" t="str">
            <v>Base: Base</v>
          </cell>
          <cell r="E930" t="str">
            <v>PLT_RESERVE_BOOK_DEPRECIATION_BASE: Book Depr Base</v>
          </cell>
          <cell r="F930" t="str">
            <v>13730: 3730 St Ltng &amp; Sgnl Sys</v>
          </cell>
          <cell r="H930" t="str">
            <v>NA: NA</v>
          </cell>
          <cell r="I930" t="str">
            <v>NA: NA</v>
          </cell>
          <cell r="K930">
            <v>-68741.093869099859</v>
          </cell>
        </row>
        <row r="931">
          <cell r="B931" t="str">
            <v>NA: NA</v>
          </cell>
          <cell r="C931" t="str">
            <v>253108: Oth Def - Accumulated Depr</v>
          </cell>
          <cell r="D931" t="str">
            <v>Base: Base</v>
          </cell>
          <cell r="E931" t="str">
            <v>PLT_RESERVE_BEG_BAL_TOTAL: Beg Reserve Total</v>
          </cell>
          <cell r="F931" t="str">
            <v>13610: 3610 Structures &amp; Improvements</v>
          </cell>
          <cell r="H931" t="str">
            <v>NA: NA</v>
          </cell>
          <cell r="I931" t="str">
            <v>NA: NA</v>
          </cell>
          <cell r="K931">
            <v>222.66999999999996</v>
          </cell>
        </row>
        <row r="932">
          <cell r="B932" t="str">
            <v>NA: NA</v>
          </cell>
          <cell r="C932" t="str">
            <v>253108: Oth Def - Accumulated Depr</v>
          </cell>
          <cell r="D932" t="str">
            <v>Base: Base</v>
          </cell>
          <cell r="E932" t="str">
            <v>PLT_RESERVE_END_BAL_TOTAL: End Reserve Total</v>
          </cell>
          <cell r="F932" t="str">
            <v>13610: 3610 Structures &amp; Improvements</v>
          </cell>
          <cell r="H932" t="str">
            <v>NA: NA</v>
          </cell>
          <cell r="I932" t="str">
            <v>NA: NA</v>
          </cell>
          <cell r="K932">
            <v>222.66999999999996</v>
          </cell>
        </row>
        <row r="933">
          <cell r="B933" t="str">
            <v>NA: NA</v>
          </cell>
          <cell r="C933" t="str">
            <v>1010TA: Contra Asset-TX Ike Securiza</v>
          </cell>
          <cell r="D933" t="str">
            <v>Base: Base</v>
          </cell>
          <cell r="E933" t="str">
            <v>PLT_PLANT_BEGIN_BALANCE: Beg Plant in Service</v>
          </cell>
          <cell r="F933" t="str">
            <v>13681: 3681 Line Transformers - Dist</v>
          </cell>
          <cell r="H933" t="str">
            <v>NA: NA</v>
          </cell>
          <cell r="I933" t="str">
            <v>NA: NA</v>
          </cell>
          <cell r="K933">
            <v>-44128410.420000002</v>
          </cell>
        </row>
        <row r="934">
          <cell r="B934" t="str">
            <v>NA: NA</v>
          </cell>
          <cell r="C934" t="str">
            <v>1010TA: Contra Asset-TX Ike Securiza</v>
          </cell>
          <cell r="D934" t="str">
            <v>Base: Base</v>
          </cell>
          <cell r="E934" t="str">
            <v>PLT_PLANT_END_BALANCE: End Plant in Service</v>
          </cell>
          <cell r="F934" t="str">
            <v>13681: 3681 Line Transformers - Dist</v>
          </cell>
          <cell r="H934" t="str">
            <v>NA: NA</v>
          </cell>
          <cell r="I934" t="str">
            <v>NA: NA</v>
          </cell>
          <cell r="K934">
            <v>-44128410.420000002</v>
          </cell>
        </row>
        <row r="935">
          <cell r="B935" t="str">
            <v>NA: NA</v>
          </cell>
          <cell r="C935" t="str">
            <v>1080AM: Accum Prov Depr Plant Service</v>
          </cell>
          <cell r="D935" t="str">
            <v>Base: Base</v>
          </cell>
          <cell r="E935" t="str">
            <v>PLT_RESERVE_BEG_BAL_TOTAL: Beg Reserve Total</v>
          </cell>
          <cell r="F935" t="str">
            <v>13971: 3971 Misc. Comm Equip</v>
          </cell>
          <cell r="H935" t="str">
            <v>NA: NA</v>
          </cell>
          <cell r="I935" t="str">
            <v>NA: NA</v>
          </cell>
          <cell r="K935">
            <v>-128091.50234394553</v>
          </cell>
        </row>
        <row r="936">
          <cell r="B936" t="str">
            <v>NA: NA</v>
          </cell>
          <cell r="C936" t="str">
            <v>1080AM: Accum Prov Depr Plant Service</v>
          </cell>
          <cell r="D936" t="str">
            <v>Base: Base</v>
          </cell>
          <cell r="E936" t="str">
            <v>PLT_RESERVE_END_BAL_TOTAL: End Reserve Total</v>
          </cell>
          <cell r="F936" t="str">
            <v>13971: 3971 Misc. Comm Equip</v>
          </cell>
          <cell r="H936" t="str">
            <v>NA: NA</v>
          </cell>
          <cell r="I936" t="str">
            <v>NA: NA</v>
          </cell>
          <cell r="K936">
            <v>-128091.50234394553</v>
          </cell>
        </row>
        <row r="937">
          <cell r="B937" t="str">
            <v>NA: NA</v>
          </cell>
          <cell r="C937" t="str">
            <v>1080AM: Accum Prov Depr Plant Service</v>
          </cell>
          <cell r="D937" t="str">
            <v>Base: Base</v>
          </cell>
          <cell r="E937" t="str">
            <v>PLT_RESERVE_BEG_BAL_TOTAL: Beg Reserve Total</v>
          </cell>
          <cell r="F937" t="str">
            <v>13971: 3971 Misc. Comm Equip</v>
          </cell>
          <cell r="H937" t="str">
            <v>NA: NA</v>
          </cell>
          <cell r="I937" t="str">
            <v>NA: NA</v>
          </cell>
          <cell r="K937">
            <v>-28037.876252457747</v>
          </cell>
        </row>
        <row r="938">
          <cell r="B938" t="str">
            <v>NA: NA</v>
          </cell>
          <cell r="C938" t="str">
            <v>1080AM: Accum Prov Depr Plant Service</v>
          </cell>
          <cell r="D938" t="str">
            <v>Base: Base</v>
          </cell>
          <cell r="E938" t="str">
            <v>PLT_RESERVE_END_BAL_TOTAL: End Reserve Total</v>
          </cell>
          <cell r="F938" t="str">
            <v>13971: 3971 Misc. Comm Equip</v>
          </cell>
          <cell r="H938" t="str">
            <v>NA: NA</v>
          </cell>
          <cell r="I938" t="str">
            <v>NA: NA</v>
          </cell>
          <cell r="K938">
            <v>-28037.876252457747</v>
          </cell>
        </row>
        <row r="939">
          <cell r="B939" t="str">
            <v>NA: NA</v>
          </cell>
          <cell r="C939" t="str">
            <v>1080AM: Accum Prov Depr Plant Service</v>
          </cell>
          <cell r="D939" t="str">
            <v>Base: Base</v>
          </cell>
          <cell r="E939" t="str">
            <v>PLT_RESERVE_BEG_BAL_TOTAL: Beg Reserve Total</v>
          </cell>
          <cell r="F939" t="str">
            <v>13971: 3971 Misc. Comm Equip</v>
          </cell>
          <cell r="H939" t="str">
            <v>NA: NA</v>
          </cell>
          <cell r="I939" t="str">
            <v>NA: NA</v>
          </cell>
          <cell r="K939">
            <v>-117320.98778125699</v>
          </cell>
        </row>
        <row r="940">
          <cell r="B940" t="str">
            <v>NA: NA</v>
          </cell>
          <cell r="C940" t="str">
            <v>1080AM: Accum Prov Depr Plant Service</v>
          </cell>
          <cell r="D940" t="str">
            <v>Base: Base</v>
          </cell>
          <cell r="E940" t="str">
            <v>PLT_RESERVE_END_BAL_TOTAL: End Reserve Total</v>
          </cell>
          <cell r="F940" t="str">
            <v>13971: 3971 Misc. Comm Equip</v>
          </cell>
          <cell r="H940" t="str">
            <v>NA: NA</v>
          </cell>
          <cell r="I940" t="str">
            <v>NA: NA</v>
          </cell>
          <cell r="K940">
            <v>-117320.98778125699</v>
          </cell>
        </row>
        <row r="941">
          <cell r="B941" t="str">
            <v>NA: NA</v>
          </cell>
          <cell r="C941" t="str">
            <v>1080AM: Accum Prov Depr Plant Service</v>
          </cell>
          <cell r="D941" t="str">
            <v>Base: Base</v>
          </cell>
          <cell r="E941" t="str">
            <v>PLT_RESERVE_BEG_BAL_TOTAL: Beg Reserve Total</v>
          </cell>
          <cell r="F941" t="str">
            <v>13971: 3971 Misc. Comm Equip</v>
          </cell>
          <cell r="H941" t="str">
            <v>NA: NA</v>
          </cell>
          <cell r="I941" t="str">
            <v>NA: NA</v>
          </cell>
          <cell r="K941">
            <v>-26489.575424944316</v>
          </cell>
        </row>
        <row r="942">
          <cell r="B942" t="str">
            <v>NA: NA</v>
          </cell>
          <cell r="C942" t="str">
            <v>1080AM: Accum Prov Depr Plant Service</v>
          </cell>
          <cell r="D942" t="str">
            <v>Base: Base</v>
          </cell>
          <cell r="E942" t="str">
            <v>PLT_RESERVE_END_BAL_TOTAL: End Reserve Total</v>
          </cell>
          <cell r="F942" t="str">
            <v>13971: 3971 Misc. Comm Equip</v>
          </cell>
          <cell r="H942" t="str">
            <v>NA: NA</v>
          </cell>
          <cell r="I942" t="str">
            <v>NA: NA</v>
          </cell>
          <cell r="K942">
            <v>-26489.575424944316</v>
          </cell>
        </row>
        <row r="943">
          <cell r="B943" t="str">
            <v>NA: NA</v>
          </cell>
          <cell r="C943" t="str">
            <v>1080AM: Accum Prov Depr Plant Service</v>
          </cell>
          <cell r="D943" t="str">
            <v>Base: Base</v>
          </cell>
          <cell r="E943" t="str">
            <v>PLT_RESERVE_BEG_BAL_TOTAL: Beg Reserve Total</v>
          </cell>
          <cell r="F943" t="str">
            <v>13971: 3971 Misc. Comm Equip</v>
          </cell>
          <cell r="H943" t="str">
            <v>NA: NA</v>
          </cell>
          <cell r="I943" t="str">
            <v>NA: NA</v>
          </cell>
          <cell r="K943">
            <v>-36962.219875034083</v>
          </cell>
        </row>
        <row r="944">
          <cell r="B944" t="str">
            <v>NA: NA</v>
          </cell>
          <cell r="C944" t="str">
            <v>1080AM: Accum Prov Depr Plant Service</v>
          </cell>
          <cell r="D944" t="str">
            <v>Base: Base</v>
          </cell>
          <cell r="E944" t="str">
            <v>PLT_RESERVE_END_BAL_TOTAL: End Reserve Total</v>
          </cell>
          <cell r="F944" t="str">
            <v>13971: 3971 Misc. Comm Equip</v>
          </cell>
          <cell r="H944" t="str">
            <v>NA: NA</v>
          </cell>
          <cell r="I944" t="str">
            <v>NA: NA</v>
          </cell>
          <cell r="K944">
            <v>-36962.219875034083</v>
          </cell>
        </row>
        <row r="945">
          <cell r="B945" t="str">
            <v>NA: NA</v>
          </cell>
          <cell r="C945" t="str">
            <v>1080AM: Accum Prov Depr Plant Service</v>
          </cell>
          <cell r="D945" t="str">
            <v>Base: Base</v>
          </cell>
          <cell r="E945" t="str">
            <v>PLT_RESERVE_BEG_BAL_TOTAL: Beg Reserve Total</v>
          </cell>
          <cell r="F945" t="str">
            <v>13971: 3971 Misc. Comm Equip</v>
          </cell>
          <cell r="H945" t="str">
            <v>NA: NA</v>
          </cell>
          <cell r="I945" t="str">
            <v>NA: NA</v>
          </cell>
          <cell r="K945">
            <v>-25283.901463828668</v>
          </cell>
        </row>
        <row r="946">
          <cell r="B946" t="str">
            <v>NA: NA</v>
          </cell>
          <cell r="C946" t="str">
            <v>1080AM: Accum Prov Depr Plant Service</v>
          </cell>
          <cell r="D946" t="str">
            <v>Base: Base</v>
          </cell>
          <cell r="E946" t="str">
            <v>PLT_RESERVE_END_BAL_TOTAL: End Reserve Total</v>
          </cell>
          <cell r="F946" t="str">
            <v>13971: 3971 Misc. Comm Equip</v>
          </cell>
          <cell r="H946" t="str">
            <v>NA: NA</v>
          </cell>
          <cell r="I946" t="str">
            <v>NA: NA</v>
          </cell>
          <cell r="K946">
            <v>-25283.901463828668</v>
          </cell>
        </row>
        <row r="947">
          <cell r="B947" t="str">
            <v>NA: NA</v>
          </cell>
          <cell r="C947" t="str">
            <v>1080AM: Accum Prov Depr Plant Service</v>
          </cell>
          <cell r="D947" t="str">
            <v>Base: Base</v>
          </cell>
          <cell r="E947" t="str">
            <v>PLT_RESERVE_BEG_BAL_TOTAL: Beg Reserve Total</v>
          </cell>
          <cell r="F947" t="str">
            <v>13971: 3971 Misc. Comm Equip</v>
          </cell>
          <cell r="H947" t="str">
            <v>NA: NA</v>
          </cell>
          <cell r="I947" t="str">
            <v>NA: NA</v>
          </cell>
          <cell r="K947">
            <v>-119228.12819442825</v>
          </cell>
        </row>
        <row r="948">
          <cell r="B948" t="str">
            <v>NA: NA</v>
          </cell>
          <cell r="C948" t="str">
            <v>1080AM: Accum Prov Depr Plant Service</v>
          </cell>
          <cell r="D948" t="str">
            <v>Base: Base</v>
          </cell>
          <cell r="E948" t="str">
            <v>PLT_RESERVE_END_BAL_TOTAL: End Reserve Total</v>
          </cell>
          <cell r="F948" t="str">
            <v>13971: 3971 Misc. Comm Equip</v>
          </cell>
          <cell r="H948" t="str">
            <v>NA: NA</v>
          </cell>
          <cell r="I948" t="str">
            <v>NA: NA</v>
          </cell>
          <cell r="K948">
            <v>-119228.12819442825</v>
          </cell>
        </row>
        <row r="949">
          <cell r="B949" t="str">
            <v>NA: NA</v>
          </cell>
          <cell r="C949" t="str">
            <v>1080AM: Accum Prov Depr Plant Service</v>
          </cell>
          <cell r="D949" t="str">
            <v>Base: Base</v>
          </cell>
          <cell r="E949" t="str">
            <v>PLT_RESERVE_BEG_BAL_TOTAL: Beg Reserve Total</v>
          </cell>
          <cell r="F949" t="str">
            <v>13971: 3971 Misc. Comm Equip</v>
          </cell>
          <cell r="H949" t="str">
            <v>NA: NA</v>
          </cell>
          <cell r="I949" t="str">
            <v>NA: NA</v>
          </cell>
          <cell r="K949">
            <v>-277.42855754367645</v>
          </cell>
        </row>
        <row r="950">
          <cell r="B950" t="str">
            <v>NA: NA</v>
          </cell>
          <cell r="C950" t="str">
            <v>1080AM: Accum Prov Depr Plant Service</v>
          </cell>
          <cell r="D950" t="str">
            <v>Base: Base</v>
          </cell>
          <cell r="E950" t="str">
            <v>PLT_RESERVE_END_BAL_TOTAL: End Reserve Total</v>
          </cell>
          <cell r="F950" t="str">
            <v>13971: 3971 Misc. Comm Equip</v>
          </cell>
          <cell r="H950" t="str">
            <v>NA: NA</v>
          </cell>
          <cell r="I950" t="str">
            <v>NA: NA</v>
          </cell>
          <cell r="K950">
            <v>-277.42855754367645</v>
          </cell>
        </row>
        <row r="951">
          <cell r="B951" t="str">
            <v>NA: NA</v>
          </cell>
          <cell r="C951" t="str">
            <v>1082TA: COST REM ACC CON TX IKE SECUR</v>
          </cell>
          <cell r="D951" t="str">
            <v>Base: Base</v>
          </cell>
          <cell r="E951" t="str">
            <v>PLT_RESERVE_BEG_BAL_TOTAL: Beg Reserve Total</v>
          </cell>
          <cell r="F951" t="str">
            <v>13700: 3700 Meters (Customer)</v>
          </cell>
          <cell r="H951" t="str">
            <v>NA: NA</v>
          </cell>
          <cell r="I951" t="str">
            <v>NA: NA</v>
          </cell>
          <cell r="K951">
            <v>-746.62</v>
          </cell>
        </row>
        <row r="952">
          <cell r="B952" t="str">
            <v>NA: NA</v>
          </cell>
          <cell r="C952" t="str">
            <v>1082TA: COST REM ACC CON TX IKE SECUR</v>
          </cell>
          <cell r="D952" t="str">
            <v>Base: Base</v>
          </cell>
          <cell r="E952" t="str">
            <v>PLT_RESERVE_END_BAL_TOTAL: End Reserve Total</v>
          </cell>
          <cell r="F952" t="str">
            <v>13700: 3700 Meters (Customer)</v>
          </cell>
          <cell r="H952" t="str">
            <v>NA: NA</v>
          </cell>
          <cell r="I952" t="str">
            <v>NA: NA</v>
          </cell>
          <cell r="K952">
            <v>-746.62</v>
          </cell>
        </row>
        <row r="953">
          <cell r="B953" t="str">
            <v>NA: NA</v>
          </cell>
          <cell r="C953" t="str">
            <v>253108: Oth Def - Accumulated Depr</v>
          </cell>
          <cell r="D953" t="str">
            <v>Base: Base</v>
          </cell>
          <cell r="E953" t="str">
            <v>PLT_RESERVE_BEG_BAL_TOTAL: Beg Reserve Total</v>
          </cell>
          <cell r="F953" t="str">
            <v>13971: 3971 Misc. Comm Equip</v>
          </cell>
          <cell r="H953" t="str">
            <v>NA: NA</v>
          </cell>
          <cell r="I953" t="str">
            <v>NA: NA</v>
          </cell>
          <cell r="K953">
            <v>114.04118833452257</v>
          </cell>
        </row>
        <row r="954">
          <cell r="B954" t="str">
            <v>NA: NA</v>
          </cell>
          <cell r="C954" t="str">
            <v>253108: Oth Def - Accumulated Depr</v>
          </cell>
          <cell r="D954" t="str">
            <v>Base: Base</v>
          </cell>
          <cell r="E954" t="str">
            <v>PLT_RESERVE_END_BAL_TOTAL: End Reserve Total</v>
          </cell>
          <cell r="F954" t="str">
            <v>13971: 3971 Misc. Comm Equip</v>
          </cell>
          <cell r="H954" t="str">
            <v>NA: NA</v>
          </cell>
          <cell r="I954" t="str">
            <v>NA: NA</v>
          </cell>
          <cell r="K954">
            <v>114.04118833452257</v>
          </cell>
        </row>
        <row r="955">
          <cell r="B955" t="str">
            <v>NA: NA</v>
          </cell>
          <cell r="C955" t="str">
            <v>253108: Oth Def - Accumulated Depr</v>
          </cell>
          <cell r="D955" t="str">
            <v>Base: Base</v>
          </cell>
          <cell r="E955" t="str">
            <v>PLT_RESERVE_BEG_BAL_TOTAL: Beg Reserve Total</v>
          </cell>
          <cell r="F955" t="str">
            <v>13971: 3971 Misc. Comm Equip</v>
          </cell>
          <cell r="H955" t="str">
            <v>NA: NA</v>
          </cell>
          <cell r="I955" t="str">
            <v>NA: NA</v>
          </cell>
          <cell r="K955">
            <v>24.962410992892117</v>
          </cell>
        </row>
        <row r="956">
          <cell r="B956" t="str">
            <v>NA: NA</v>
          </cell>
          <cell r="C956" t="str">
            <v>253108: Oth Def - Accumulated Depr</v>
          </cell>
          <cell r="D956" t="str">
            <v>Base: Base</v>
          </cell>
          <cell r="E956" t="str">
            <v>PLT_RESERVE_END_BAL_TOTAL: End Reserve Total</v>
          </cell>
          <cell r="F956" t="str">
            <v>13971: 3971 Misc. Comm Equip</v>
          </cell>
          <cell r="H956" t="str">
            <v>NA: NA</v>
          </cell>
          <cell r="I956" t="str">
            <v>NA: NA</v>
          </cell>
          <cell r="K956">
            <v>24.962410992892117</v>
          </cell>
        </row>
        <row r="957">
          <cell r="B957" t="str">
            <v>NA: NA</v>
          </cell>
          <cell r="C957" t="str">
            <v>253108: Oth Def - Accumulated Depr</v>
          </cell>
          <cell r="D957" t="str">
            <v>Base: Base</v>
          </cell>
          <cell r="E957" t="str">
            <v>PLT_RESERVE_BEG_BAL_TOTAL: Beg Reserve Total</v>
          </cell>
          <cell r="F957" t="str">
            <v>13971: 3971 Misc. Comm Equip</v>
          </cell>
          <cell r="H957" t="str">
            <v>NA: NA</v>
          </cell>
          <cell r="I957" t="str">
            <v>NA: NA</v>
          </cell>
          <cell r="K957">
            <v>104.45208790844472</v>
          </cell>
        </row>
        <row r="958">
          <cell r="B958" t="str">
            <v>NA: NA</v>
          </cell>
          <cell r="C958" t="str">
            <v>253108: Oth Def - Accumulated Depr</v>
          </cell>
          <cell r="D958" t="str">
            <v>Base: Base</v>
          </cell>
          <cell r="E958" t="str">
            <v>PLT_RESERVE_END_BAL_TOTAL: End Reserve Total</v>
          </cell>
          <cell r="F958" t="str">
            <v>13971: 3971 Misc. Comm Equip</v>
          </cell>
          <cell r="H958" t="str">
            <v>NA: NA</v>
          </cell>
          <cell r="I958" t="str">
            <v>NA: NA</v>
          </cell>
          <cell r="K958">
            <v>104.45208790844472</v>
          </cell>
        </row>
        <row r="959">
          <cell r="B959" t="str">
            <v>NA: NA</v>
          </cell>
          <cell r="C959" t="str">
            <v>253108: Oth Def - Accumulated Depr</v>
          </cell>
          <cell r="D959" t="str">
            <v>Base: Base</v>
          </cell>
          <cell r="E959" t="str">
            <v>PLT_RESERVE_BEG_BAL_TOTAL: Beg Reserve Total</v>
          </cell>
          <cell r="F959" t="str">
            <v>13971: 3971 Misc. Comm Equip</v>
          </cell>
          <cell r="H959" t="str">
            <v>NA: NA</v>
          </cell>
          <cell r="I959" t="str">
            <v>NA: NA</v>
          </cell>
          <cell r="K959">
            <v>23.58394276480594</v>
          </cell>
        </row>
        <row r="960">
          <cell r="B960" t="str">
            <v>NA: NA</v>
          </cell>
          <cell r="C960" t="str">
            <v>253108: Oth Def - Accumulated Depr</v>
          </cell>
          <cell r="D960" t="str">
            <v>Base: Base</v>
          </cell>
          <cell r="E960" t="str">
            <v>PLT_RESERVE_END_BAL_TOTAL: End Reserve Total</v>
          </cell>
          <cell r="F960" t="str">
            <v>13971: 3971 Misc. Comm Equip</v>
          </cell>
          <cell r="H960" t="str">
            <v>NA: NA</v>
          </cell>
          <cell r="I960" t="str">
            <v>NA: NA</v>
          </cell>
          <cell r="K960">
            <v>23.58394276480594</v>
          </cell>
        </row>
        <row r="961">
          <cell r="B961" t="str">
            <v>NA: NA</v>
          </cell>
          <cell r="C961" t="str">
            <v>253108: Oth Def - Accumulated Depr</v>
          </cell>
          <cell r="D961" t="str">
            <v>Base: Base</v>
          </cell>
          <cell r="E961" t="str">
            <v>PLT_RESERVE_BEG_BAL_TOTAL: Beg Reserve Total</v>
          </cell>
          <cell r="F961" t="str">
            <v>13971: 3971 Misc. Comm Equip</v>
          </cell>
          <cell r="H961" t="str">
            <v>NA: NA</v>
          </cell>
          <cell r="I961" t="str">
            <v>NA: NA</v>
          </cell>
          <cell r="K961">
            <v>32.907846351214538</v>
          </cell>
        </row>
        <row r="962">
          <cell r="B962" t="str">
            <v>NA: NA</v>
          </cell>
          <cell r="C962" t="str">
            <v>253108: Oth Def - Accumulated Depr</v>
          </cell>
          <cell r="D962" t="str">
            <v>Base: Base</v>
          </cell>
          <cell r="E962" t="str">
            <v>PLT_RESERVE_END_BAL_TOTAL: End Reserve Total</v>
          </cell>
          <cell r="F962" t="str">
            <v>13971: 3971 Misc. Comm Equip</v>
          </cell>
          <cell r="H962" t="str">
            <v>NA: NA</v>
          </cell>
          <cell r="I962" t="str">
            <v>NA: NA</v>
          </cell>
          <cell r="K962">
            <v>32.907846351214538</v>
          </cell>
        </row>
        <row r="963">
          <cell r="B963" t="str">
            <v>NA: NA</v>
          </cell>
          <cell r="C963" t="str">
            <v>253108: Oth Def - Accumulated Depr</v>
          </cell>
          <cell r="D963" t="str">
            <v>Base: Base</v>
          </cell>
          <cell r="E963" t="str">
            <v>PLT_RESERVE_BEG_BAL_TOTAL: Beg Reserve Total</v>
          </cell>
          <cell r="F963" t="str">
            <v>13971: 3971 Misc. Comm Equip</v>
          </cell>
          <cell r="H963" t="str">
            <v>NA: NA</v>
          </cell>
          <cell r="I963" t="str">
            <v>NA: NA</v>
          </cell>
          <cell r="K963">
            <v>22.510518776847551</v>
          </cell>
        </row>
        <row r="964">
          <cell r="B964" t="str">
            <v>NA: NA</v>
          </cell>
          <cell r="C964" t="str">
            <v>253108: Oth Def - Accumulated Depr</v>
          </cell>
          <cell r="D964" t="str">
            <v>Base: Base</v>
          </cell>
          <cell r="E964" t="str">
            <v>PLT_RESERVE_END_BAL_TOTAL: End Reserve Total</v>
          </cell>
          <cell r="F964" t="str">
            <v>13971: 3971 Misc. Comm Equip</v>
          </cell>
          <cell r="H964" t="str">
            <v>NA: NA</v>
          </cell>
          <cell r="I964" t="str">
            <v>NA: NA</v>
          </cell>
          <cell r="K964">
            <v>22.510518776847551</v>
          </cell>
        </row>
        <row r="965">
          <cell r="B965" t="str">
            <v>NA: NA</v>
          </cell>
          <cell r="C965" t="str">
            <v>253108: Oth Def - Accumulated Depr</v>
          </cell>
          <cell r="D965" t="str">
            <v>Base: Base</v>
          </cell>
          <cell r="E965" t="str">
            <v>PLT_RESERVE_BEG_BAL_TOTAL: Beg Reserve Total</v>
          </cell>
          <cell r="F965" t="str">
            <v>13971: 3971 Misc. Comm Equip</v>
          </cell>
          <cell r="H965" t="str">
            <v>NA: NA</v>
          </cell>
          <cell r="I965" t="str">
            <v>NA: NA</v>
          </cell>
          <cell r="K965">
            <v>106.15003472817085</v>
          </cell>
        </row>
        <row r="966">
          <cell r="B966" t="str">
            <v>NA: NA</v>
          </cell>
          <cell r="C966" t="str">
            <v>253108: Oth Def - Accumulated Depr</v>
          </cell>
          <cell r="D966" t="str">
            <v>Base: Base</v>
          </cell>
          <cell r="E966" t="str">
            <v>PLT_RESERVE_END_BAL_TOTAL: End Reserve Total</v>
          </cell>
          <cell r="F966" t="str">
            <v>13971: 3971 Misc. Comm Equip</v>
          </cell>
          <cell r="H966" t="str">
            <v>NA: NA</v>
          </cell>
          <cell r="I966" t="str">
            <v>NA: NA</v>
          </cell>
          <cell r="K966">
            <v>106.15003472817085</v>
          </cell>
        </row>
        <row r="967">
          <cell r="B967" t="str">
            <v>NA: NA</v>
          </cell>
          <cell r="C967" t="str">
            <v>1082TA: COST REM ACC CON TX IKE SECUR</v>
          </cell>
          <cell r="D967" t="str">
            <v>Base: Base</v>
          </cell>
          <cell r="E967" t="str">
            <v>PLT_RESERVE_BEG_BAL_TOTAL: Beg Reserve Total</v>
          </cell>
          <cell r="F967" t="str">
            <v>13620: 3620 Stn Equip-Dist</v>
          </cell>
          <cell r="H967" t="str">
            <v>NA: NA</v>
          </cell>
          <cell r="I967" t="str">
            <v>NA: NA</v>
          </cell>
          <cell r="K967">
            <v>90227.57</v>
          </cell>
        </row>
        <row r="968">
          <cell r="B968" t="str">
            <v>NA: NA</v>
          </cell>
          <cell r="C968" t="str">
            <v>1082TA: COST REM ACC CON TX IKE SECUR</v>
          </cell>
          <cell r="D968" t="str">
            <v>Base: Base</v>
          </cell>
          <cell r="E968" t="str">
            <v>PLT_RESERVE_END_BAL_TOTAL: End Reserve Total</v>
          </cell>
          <cell r="F968" t="str">
            <v>13620: 3620 Stn Equip-Dist</v>
          </cell>
          <cell r="H968" t="str">
            <v>NA: NA</v>
          </cell>
          <cell r="I968" t="str">
            <v>NA: NA</v>
          </cell>
          <cell r="K968">
            <v>90227.57</v>
          </cell>
        </row>
        <row r="969">
          <cell r="B969" t="str">
            <v>NA: NA</v>
          </cell>
          <cell r="C969" t="str">
            <v>253108: Oth Def - Accumulated Depr</v>
          </cell>
          <cell r="D969" t="str">
            <v>Base: Base</v>
          </cell>
          <cell r="E969" t="str">
            <v>PLT_RESERVE_BEG_BAL_TOTAL: Beg Reserve Total</v>
          </cell>
          <cell r="F969" t="str">
            <v>13971: 3971 Misc. Comm Equip</v>
          </cell>
          <cell r="H969" t="str">
            <v>NA: NA</v>
          </cell>
          <cell r="I969" t="str">
            <v>NA: NA</v>
          </cell>
          <cell r="K969">
            <v>0.24699751194470074</v>
          </cell>
        </row>
        <row r="970">
          <cell r="B970" t="str">
            <v>NA: NA</v>
          </cell>
          <cell r="C970" t="str">
            <v>253108: Oth Def - Accumulated Depr</v>
          </cell>
          <cell r="D970" t="str">
            <v>Base: Base</v>
          </cell>
          <cell r="E970" t="str">
            <v>PLT_RESERVE_END_BAL_TOTAL: End Reserve Total</v>
          </cell>
          <cell r="F970" t="str">
            <v>13971: 3971 Misc. Comm Equip</v>
          </cell>
          <cell r="H970" t="str">
            <v>NA: NA</v>
          </cell>
          <cell r="I970" t="str">
            <v>NA: NA</v>
          </cell>
          <cell r="K970">
            <v>0.24699751194470074</v>
          </cell>
        </row>
        <row r="971">
          <cell r="B971" t="str">
            <v>NA: NA</v>
          </cell>
          <cell r="C971" t="str">
            <v>1082TR: Cost Rem Acc Con TX Rita Secur</v>
          </cell>
          <cell r="D971" t="str">
            <v>Base: Base</v>
          </cell>
          <cell r="E971" t="str">
            <v>PLT_RESERVE_BEG_BAL_TOTAL: Beg Reserve Total</v>
          </cell>
          <cell r="F971" t="str">
            <v>13681: 3681 Line Transformers - Dist</v>
          </cell>
          <cell r="H971" t="str">
            <v>NA: NA</v>
          </cell>
          <cell r="I971" t="str">
            <v>NA: NA</v>
          </cell>
          <cell r="K971">
            <v>479826.45</v>
          </cell>
        </row>
        <row r="972">
          <cell r="B972" t="str">
            <v>NA: NA</v>
          </cell>
          <cell r="C972" t="str">
            <v>1082TR: Cost Rem Acc Con TX Rita Secur</v>
          </cell>
          <cell r="D972" t="str">
            <v>Base: Base</v>
          </cell>
          <cell r="E972" t="str">
            <v>PLT_RESERVE_END_BAL_TOTAL: End Reserve Total</v>
          </cell>
          <cell r="F972" t="str">
            <v>13681: 3681 Line Transformers - Dist</v>
          </cell>
          <cell r="H972" t="str">
            <v>NA: NA</v>
          </cell>
          <cell r="I972" t="str">
            <v>NA: NA</v>
          </cell>
          <cell r="K972">
            <v>479826.45</v>
          </cell>
        </row>
        <row r="973">
          <cell r="B973" t="str">
            <v>NA: NA</v>
          </cell>
          <cell r="C973" t="str">
            <v>1082AM: Cost of Removal - Accrual</v>
          </cell>
          <cell r="D973" t="str">
            <v>Base: Base</v>
          </cell>
          <cell r="E973" t="str">
            <v>PLT_RESERVE_BEG_BAL_TOTAL: Beg Reserve Total</v>
          </cell>
          <cell r="F973" t="str">
            <v>13711: 3711 Inst On Cust Prem</v>
          </cell>
          <cell r="H973" t="str">
            <v>NA: NA</v>
          </cell>
          <cell r="I973" t="str">
            <v>NA: NA</v>
          </cell>
          <cell r="K973">
            <v>453942.42771639948</v>
          </cell>
        </row>
        <row r="974">
          <cell r="B974" t="str">
            <v>NA: NA</v>
          </cell>
          <cell r="C974" t="str">
            <v>1082AM: Cost of Removal - Accrual</v>
          </cell>
          <cell r="D974" t="str">
            <v>Base: Base</v>
          </cell>
          <cell r="E974" t="str">
            <v>PLT_RESERVE_END_BAL_TOTAL: End Reserve Total</v>
          </cell>
          <cell r="F974" t="str">
            <v>13711: 3711 Inst On Cust Prem</v>
          </cell>
          <cell r="H974" t="str">
            <v>NA: NA</v>
          </cell>
          <cell r="I974" t="str">
            <v>NA: NA</v>
          </cell>
          <cell r="K974">
            <v>453942.42771639948</v>
          </cell>
        </row>
        <row r="975">
          <cell r="B975" t="str">
            <v>NA: NA</v>
          </cell>
          <cell r="C975" t="str">
            <v>1010AM: Electric Plant In Service</v>
          </cell>
          <cell r="D975" t="str">
            <v>Base: Base</v>
          </cell>
          <cell r="E975" t="str">
            <v>PLT_PLANT_BEGIN_BALANCE: Beg Plant in Service</v>
          </cell>
          <cell r="F975" t="str">
            <v>13681: 3681 Line Transformers - Dist</v>
          </cell>
          <cell r="H975" t="str">
            <v>NA: NA</v>
          </cell>
          <cell r="I975" t="str">
            <v>NA: NA</v>
          </cell>
          <cell r="K975">
            <v>528955976.33999991</v>
          </cell>
        </row>
        <row r="976">
          <cell r="B976" t="str">
            <v>NA: NA</v>
          </cell>
          <cell r="C976" t="str">
            <v>1010AM: Electric Plant In Service</v>
          </cell>
          <cell r="D976" t="str">
            <v>Base: Base</v>
          </cell>
          <cell r="E976" t="str">
            <v>PLT_PLANT_END_BALANCE: End Plant in Service</v>
          </cell>
          <cell r="F976" t="str">
            <v>13681: 3681 Line Transformers - Dist</v>
          </cell>
          <cell r="H976" t="str">
            <v>NA: NA</v>
          </cell>
          <cell r="I976" t="str">
            <v>NA: NA</v>
          </cell>
          <cell r="K976">
            <v>528955976.33999991</v>
          </cell>
        </row>
        <row r="977">
          <cell r="B977" t="str">
            <v>NA: NA</v>
          </cell>
          <cell r="C977" t="str">
            <v>1082TR: Cost Rem Acc Con TX Rita Secur</v>
          </cell>
          <cell r="D977" t="str">
            <v>Base: Base</v>
          </cell>
          <cell r="E977" t="str">
            <v>PLT_RESERVE_BEG_BAL_TOTAL: Beg Reserve Total</v>
          </cell>
          <cell r="F977" t="str">
            <v>13700: 3700 Meters (Customer)</v>
          </cell>
          <cell r="H977" t="str">
            <v>NA: NA</v>
          </cell>
          <cell r="I977" t="str">
            <v>NA: NA</v>
          </cell>
          <cell r="K977">
            <v>2236.61</v>
          </cell>
        </row>
        <row r="978">
          <cell r="B978" t="str">
            <v>NA: NA</v>
          </cell>
          <cell r="C978" t="str">
            <v>1082TR: Cost Rem Acc Con TX Rita Secur</v>
          </cell>
          <cell r="D978" t="str">
            <v>Base: Base</v>
          </cell>
          <cell r="E978" t="str">
            <v>PLT_RESERVE_END_BAL_TOTAL: End Reserve Total</v>
          </cell>
          <cell r="F978" t="str">
            <v>13700: 3700 Meters (Customer)</v>
          </cell>
          <cell r="H978" t="str">
            <v>NA: NA</v>
          </cell>
          <cell r="I978" t="str">
            <v>NA: NA</v>
          </cell>
          <cell r="K978">
            <v>2236.61</v>
          </cell>
        </row>
        <row r="979">
          <cell r="B979" t="str">
            <v>NA: NA</v>
          </cell>
          <cell r="C979" t="str">
            <v>1082TR: Cost Rem Acc Con TX Rita Secur</v>
          </cell>
          <cell r="D979" t="str">
            <v>Base: Base</v>
          </cell>
          <cell r="E979" t="str">
            <v>PLT_RESERVE_BEG_BAL_TOTAL: Beg Reserve Total</v>
          </cell>
          <cell r="F979" t="str">
            <v>13691: 3691 Services, Overhead - Dist</v>
          </cell>
          <cell r="H979" t="str">
            <v>NA: NA</v>
          </cell>
          <cell r="I979" t="str">
            <v>NA: NA</v>
          </cell>
          <cell r="K979">
            <v>285559.31000000006</v>
          </cell>
        </row>
        <row r="980">
          <cell r="B980" t="str">
            <v>NA: NA</v>
          </cell>
          <cell r="C980" t="str">
            <v>1082TR: Cost Rem Acc Con TX Rita Secur</v>
          </cell>
          <cell r="D980" t="str">
            <v>Base: Base</v>
          </cell>
          <cell r="E980" t="str">
            <v>PLT_RESERVE_END_BAL_TOTAL: End Reserve Total</v>
          </cell>
          <cell r="F980" t="str">
            <v>13691: 3691 Services, Overhead - Dist</v>
          </cell>
          <cell r="H980" t="str">
            <v>NA: NA</v>
          </cell>
          <cell r="I980" t="str">
            <v>NA: NA</v>
          </cell>
          <cell r="K980">
            <v>285559.31000000006</v>
          </cell>
        </row>
        <row r="981">
          <cell r="B981" t="str">
            <v>NA: NA</v>
          </cell>
          <cell r="C981" t="str">
            <v>1082TR: Cost Rem Acc Con TX Rita Secur</v>
          </cell>
          <cell r="D981" t="str">
            <v>Base: Base</v>
          </cell>
          <cell r="E981" t="str">
            <v>PLT_RESERVE_BEG_BAL_TOTAL: Beg Reserve Total</v>
          </cell>
          <cell r="F981" t="str">
            <v>13670: 3670 Undrgrnd Cond &amp; Devices</v>
          </cell>
          <cell r="H981" t="str">
            <v>NA: NA</v>
          </cell>
          <cell r="I981" t="str">
            <v>NA: NA</v>
          </cell>
          <cell r="K981">
            <v>6644.5552235010155</v>
          </cell>
        </row>
        <row r="982">
          <cell r="B982" t="str">
            <v>NA: NA</v>
          </cell>
          <cell r="C982" t="str">
            <v>1082TR: Cost Rem Acc Con TX Rita Secur</v>
          </cell>
          <cell r="D982" t="str">
            <v>Base: Base</v>
          </cell>
          <cell r="E982" t="str">
            <v>PLT_RESERVE_END_BAL_TOTAL: End Reserve Total</v>
          </cell>
          <cell r="F982" t="str">
            <v>13670: 3670 Undrgrnd Cond &amp; Devices</v>
          </cell>
          <cell r="H982" t="str">
            <v>NA: NA</v>
          </cell>
          <cell r="I982" t="str">
            <v>NA: NA</v>
          </cell>
          <cell r="K982">
            <v>6644.5552235010155</v>
          </cell>
        </row>
        <row r="983">
          <cell r="B983" t="str">
            <v>NA: NA</v>
          </cell>
          <cell r="C983" t="str">
            <v>1082TA: COST REM ACC CON TX IKE SECUR</v>
          </cell>
          <cell r="D983" t="str">
            <v>Base: Base</v>
          </cell>
          <cell r="E983" t="str">
            <v>PLT_RESERVE_BEG_BAL_TOTAL: Beg Reserve Total</v>
          </cell>
          <cell r="F983" t="str">
            <v>13730: 3730 St Ltng &amp; Sgnl Sys</v>
          </cell>
          <cell r="H983" t="str">
            <v>NA: NA</v>
          </cell>
          <cell r="I983" t="str">
            <v>NA: NA</v>
          </cell>
          <cell r="K983">
            <v>11593.76</v>
          </cell>
        </row>
        <row r="984">
          <cell r="B984" t="str">
            <v>NA: NA</v>
          </cell>
          <cell r="C984" t="str">
            <v>1082TA: COST REM ACC CON TX IKE SECUR</v>
          </cell>
          <cell r="D984" t="str">
            <v>Base: Base</v>
          </cell>
          <cell r="E984" t="str">
            <v>PLT_RESERVE_END_BAL_TOTAL: End Reserve Total</v>
          </cell>
          <cell r="F984" t="str">
            <v>13730: 3730 St Ltng &amp; Sgnl Sys</v>
          </cell>
          <cell r="H984" t="str">
            <v>NA: NA</v>
          </cell>
          <cell r="I984" t="str">
            <v>NA: NA</v>
          </cell>
          <cell r="K984">
            <v>11593.76</v>
          </cell>
        </row>
        <row r="985">
          <cell r="B985" t="str">
            <v>NA: NA</v>
          </cell>
          <cell r="C985" t="str">
            <v>253108: Oth Def - Accumulated Depr</v>
          </cell>
          <cell r="D985" t="str">
            <v>Base: Base</v>
          </cell>
          <cell r="E985" t="str">
            <v>PLT_RESERVE_BEG_BAL_TOTAL: Beg Reserve Total</v>
          </cell>
          <cell r="F985" t="str">
            <v>13711: 3711 Inst On Cust Prem</v>
          </cell>
          <cell r="H985" t="str">
            <v>NA: NA</v>
          </cell>
          <cell r="I985" t="str">
            <v>NA: NA</v>
          </cell>
          <cell r="K985">
            <v>217.31075376822483</v>
          </cell>
        </row>
        <row r="986">
          <cell r="B986" t="str">
            <v>NA: NA</v>
          </cell>
          <cell r="C986" t="str">
            <v>253108: Oth Def - Accumulated Depr</v>
          </cell>
          <cell r="D986" t="str">
            <v>Base: Base</v>
          </cell>
          <cell r="E986" t="str">
            <v>PLT_RESERVE_END_BAL_TOTAL: End Reserve Total</v>
          </cell>
          <cell r="F986" t="str">
            <v>13711: 3711 Inst On Cust Prem</v>
          </cell>
          <cell r="H986" t="str">
            <v>NA: NA</v>
          </cell>
          <cell r="I986" t="str">
            <v>NA: NA</v>
          </cell>
          <cell r="K986">
            <v>217.31075376822483</v>
          </cell>
        </row>
        <row r="987">
          <cell r="B987" t="str">
            <v>NA: NA</v>
          </cell>
          <cell r="C987" t="str">
            <v>253101: Oth Def - Plant In Service</v>
          </cell>
          <cell r="D987" t="str">
            <v>Base: Base</v>
          </cell>
          <cell r="E987" t="str">
            <v>PLT_PLANT_BEGIN_BALANCE: Beg Plant in Service</v>
          </cell>
          <cell r="F987" t="str">
            <v>13730: 3730 St Ltng &amp; Sgnl Sys</v>
          </cell>
          <cell r="H987" t="str">
            <v>NA: NA</v>
          </cell>
          <cell r="I987" t="str">
            <v>NA: NA</v>
          </cell>
          <cell r="K987">
            <v>-4469.05</v>
          </cell>
        </row>
        <row r="988">
          <cell r="B988" t="str">
            <v>NA: NA</v>
          </cell>
          <cell r="C988" t="str">
            <v>253101: Oth Def - Plant In Service</v>
          </cell>
          <cell r="D988" t="str">
            <v>Base: Base</v>
          </cell>
          <cell r="E988" t="str">
            <v>PLT_PLANT_END_BALANCE: End Plant in Service</v>
          </cell>
          <cell r="F988" t="str">
            <v>13730: 3730 St Ltng &amp; Sgnl Sys</v>
          </cell>
          <cell r="H988" t="str">
            <v>NA: NA</v>
          </cell>
          <cell r="I988" t="str">
            <v>NA: NA</v>
          </cell>
          <cell r="K988">
            <v>-4469.05</v>
          </cell>
        </row>
        <row r="989">
          <cell r="B989" t="str">
            <v>NA: NA</v>
          </cell>
          <cell r="C989" t="str">
            <v>1082TR: Cost Rem Acc Con TX Rita Secur</v>
          </cell>
          <cell r="D989" t="str">
            <v>Base: Base</v>
          </cell>
          <cell r="E989" t="str">
            <v>PLT_RESERVE_BEG_BAL_TOTAL: Beg Reserve Total</v>
          </cell>
          <cell r="F989" t="str">
            <v>13711: 3711 Inst On Cust Prem</v>
          </cell>
          <cell r="H989" t="str">
            <v>NA: NA</v>
          </cell>
          <cell r="I989" t="str">
            <v>NA: NA</v>
          </cell>
          <cell r="K989">
            <v>115.28383095085469</v>
          </cell>
        </row>
        <row r="990">
          <cell r="B990" t="str">
            <v>NA: NA</v>
          </cell>
          <cell r="C990" t="str">
            <v>1082TR: Cost Rem Acc Con TX Rita Secur</v>
          </cell>
          <cell r="D990" t="str">
            <v>Base: Base</v>
          </cell>
          <cell r="E990" t="str">
            <v>PLT_RESERVE_END_BAL_TOTAL: End Reserve Total</v>
          </cell>
          <cell r="F990" t="str">
            <v>13711: 3711 Inst On Cust Prem</v>
          </cell>
          <cell r="H990" t="str">
            <v>NA: NA</v>
          </cell>
          <cell r="I990" t="str">
            <v>NA: NA</v>
          </cell>
          <cell r="K990">
            <v>115.28383095085469</v>
          </cell>
        </row>
        <row r="991">
          <cell r="B991" t="str">
            <v>NA: NA</v>
          </cell>
          <cell r="C991" t="str">
            <v>1080AM: Accum Prov Depr Plant Service</v>
          </cell>
          <cell r="D991" t="str">
            <v>Base: Base</v>
          </cell>
          <cell r="E991" t="str">
            <v>PLT_RESERVE_BEG_BAL_TOTAL: Beg Reserve Total</v>
          </cell>
          <cell r="F991" t="str">
            <v>13660: 3660 Underground Conduit - Dist.</v>
          </cell>
          <cell r="H991" t="str">
            <v>NA: NA</v>
          </cell>
          <cell r="I991" t="str">
            <v>NA: NA</v>
          </cell>
          <cell r="K991">
            <v>-6752814.9358179821</v>
          </cell>
        </row>
        <row r="992">
          <cell r="B992" t="str">
            <v>NA: NA</v>
          </cell>
          <cell r="C992" t="str">
            <v>1080AM: Accum Prov Depr Plant Service</v>
          </cell>
          <cell r="D992" t="str">
            <v>Base: Base</v>
          </cell>
          <cell r="E992" t="str">
            <v>PLT_RESERVE_END_BAL_TOTAL: End Reserve Total</v>
          </cell>
          <cell r="F992" t="str">
            <v>13660: 3660 Underground Conduit - Dist.</v>
          </cell>
          <cell r="H992" t="str">
            <v>NA: NA</v>
          </cell>
          <cell r="I992" t="str">
            <v>NA: NA</v>
          </cell>
          <cell r="K992">
            <v>-6752814.9358179821</v>
          </cell>
        </row>
        <row r="993">
          <cell r="B993" t="str">
            <v>NA: NA</v>
          </cell>
          <cell r="C993" t="str">
            <v>1080TR: Acc Pr EPIS Contra TX Rita Sec</v>
          </cell>
          <cell r="D993" t="str">
            <v>Base: Base</v>
          </cell>
          <cell r="E993" t="str">
            <v>PLT_RESERVE_BEG_BAL_TOTAL: Beg Reserve Total</v>
          </cell>
          <cell r="F993" t="str">
            <v>13971: 3971 Misc. Comm Equip</v>
          </cell>
          <cell r="H993" t="str">
            <v>NA: NA</v>
          </cell>
          <cell r="I993" t="str">
            <v>NA: NA</v>
          </cell>
          <cell r="K993">
            <v>-1579.6671580922266</v>
          </cell>
        </row>
        <row r="994">
          <cell r="B994" t="str">
            <v>NA: NA</v>
          </cell>
          <cell r="C994" t="str">
            <v>1080TR: Acc Pr EPIS Contra TX Rita Sec</v>
          </cell>
          <cell r="D994" t="str">
            <v>Base: Base</v>
          </cell>
          <cell r="E994" t="str">
            <v>PLT_RESERVE_END_BAL_TOTAL: End Reserve Total</v>
          </cell>
          <cell r="F994" t="str">
            <v>13971: 3971 Misc. Comm Equip</v>
          </cell>
          <cell r="H994" t="str">
            <v>NA: NA</v>
          </cell>
          <cell r="I994" t="str">
            <v>NA: NA</v>
          </cell>
          <cell r="K994">
            <v>-1579.6671580922266</v>
          </cell>
        </row>
        <row r="995">
          <cell r="B995" t="str">
            <v>NA: NA</v>
          </cell>
          <cell r="C995" t="str">
            <v>1080TR: Acc Pr EPIS Contra TX Rita Sec</v>
          </cell>
          <cell r="D995" t="str">
            <v>Base: Base</v>
          </cell>
          <cell r="E995" t="str">
            <v>PLT_RESERVE_BEG_BAL_TOTAL: Beg Reserve Total</v>
          </cell>
          <cell r="F995" t="str">
            <v>13971: 3971 Misc. Comm Equip</v>
          </cell>
          <cell r="H995" t="str">
            <v>NA: NA</v>
          </cell>
          <cell r="I995" t="str">
            <v>NA: NA</v>
          </cell>
          <cell r="K995">
            <v>-345.7724477283009</v>
          </cell>
        </row>
        <row r="996">
          <cell r="B996" t="str">
            <v>NA: NA</v>
          </cell>
          <cell r="C996" t="str">
            <v>1080TR: Acc Pr EPIS Contra TX Rita Sec</v>
          </cell>
          <cell r="D996" t="str">
            <v>Base: Base</v>
          </cell>
          <cell r="E996" t="str">
            <v>PLT_RESERVE_END_BAL_TOTAL: End Reserve Total</v>
          </cell>
          <cell r="F996" t="str">
            <v>13971: 3971 Misc. Comm Equip</v>
          </cell>
          <cell r="H996" t="str">
            <v>NA: NA</v>
          </cell>
          <cell r="I996" t="str">
            <v>NA: NA</v>
          </cell>
          <cell r="K996">
            <v>-345.7724477283009</v>
          </cell>
        </row>
        <row r="997">
          <cell r="B997" t="str">
            <v>NA: NA</v>
          </cell>
          <cell r="C997" t="str">
            <v>1080TR: Acc Pr EPIS Contra TX Rita Sec</v>
          </cell>
          <cell r="D997" t="str">
            <v>Base: Base</v>
          </cell>
          <cell r="E997" t="str">
            <v>PLT_RESERVE_BEG_BAL_TOTAL: Beg Reserve Total</v>
          </cell>
          <cell r="F997" t="str">
            <v>13971: 3971 Misc. Comm Equip</v>
          </cell>
          <cell r="H997" t="str">
            <v>NA: NA</v>
          </cell>
          <cell r="I997" t="str">
            <v>NA: NA</v>
          </cell>
          <cell r="K997">
            <v>-1446.841577791447</v>
          </cell>
        </row>
        <row r="998">
          <cell r="B998" t="str">
            <v>NA: NA</v>
          </cell>
          <cell r="C998" t="str">
            <v>1080TR: Acc Pr EPIS Contra TX Rita Sec</v>
          </cell>
          <cell r="D998" t="str">
            <v>Base: Base</v>
          </cell>
          <cell r="E998" t="str">
            <v>PLT_RESERVE_END_BAL_TOTAL: End Reserve Total</v>
          </cell>
          <cell r="F998" t="str">
            <v>13971: 3971 Misc. Comm Equip</v>
          </cell>
          <cell r="H998" t="str">
            <v>NA: NA</v>
          </cell>
          <cell r="I998" t="str">
            <v>NA: NA</v>
          </cell>
          <cell r="K998">
            <v>-1446.841577791447</v>
          </cell>
        </row>
        <row r="999">
          <cell r="B999" t="str">
            <v>NA: NA</v>
          </cell>
          <cell r="C999" t="str">
            <v>1080TR: Acc Pr EPIS Contra TX Rita Sec</v>
          </cell>
          <cell r="D999" t="str">
            <v>Base: Base</v>
          </cell>
          <cell r="E999" t="str">
            <v>PLT_RESERVE_BEG_BAL_TOTAL: Beg Reserve Total</v>
          </cell>
          <cell r="F999" t="str">
            <v>13971: 3971 Misc. Comm Equip</v>
          </cell>
          <cell r="H999" t="str">
            <v>NA: NA</v>
          </cell>
          <cell r="I999" t="str">
            <v>NA: NA</v>
          </cell>
          <cell r="K999">
            <v>-326.67828517017421</v>
          </cell>
        </row>
        <row r="1000">
          <cell r="B1000" t="str">
            <v>NA: NA</v>
          </cell>
          <cell r="C1000" t="str">
            <v>1080TR: Acc Pr EPIS Contra TX Rita Sec</v>
          </cell>
          <cell r="D1000" t="str">
            <v>Base: Base</v>
          </cell>
          <cell r="E1000" t="str">
            <v>PLT_RESERVE_END_BAL_TOTAL: End Reserve Total</v>
          </cell>
          <cell r="F1000" t="str">
            <v>13971: 3971 Misc. Comm Equip</v>
          </cell>
          <cell r="H1000" t="str">
            <v>NA: NA</v>
          </cell>
          <cell r="I1000" t="str">
            <v>NA: NA</v>
          </cell>
          <cell r="K1000">
            <v>-326.67828517017421</v>
          </cell>
        </row>
        <row r="1001">
          <cell r="B1001" t="str">
            <v>NA: NA</v>
          </cell>
          <cell r="C1001" t="str">
            <v>1080TR: Acc Pr EPIS Contra TX Rita Sec</v>
          </cell>
          <cell r="D1001" t="str">
            <v>Base: Base</v>
          </cell>
          <cell r="E1001" t="str">
            <v>PLT_RESERVE_BEG_BAL_TOTAL: Beg Reserve Total</v>
          </cell>
          <cell r="F1001" t="str">
            <v>13971: 3971 Misc. Comm Equip</v>
          </cell>
          <cell r="H1001" t="str">
            <v>NA: NA</v>
          </cell>
          <cell r="I1001" t="str">
            <v>NA: NA</v>
          </cell>
          <cell r="K1001">
            <v>-455.83043182672844</v>
          </cell>
        </row>
        <row r="1002">
          <cell r="B1002" t="str">
            <v>NA: NA</v>
          </cell>
          <cell r="C1002" t="str">
            <v>1080TR: Acc Pr EPIS Contra TX Rita Sec</v>
          </cell>
          <cell r="D1002" t="str">
            <v>Base: Base</v>
          </cell>
          <cell r="E1002" t="str">
            <v>PLT_RESERVE_END_BAL_TOTAL: End Reserve Total</v>
          </cell>
          <cell r="F1002" t="str">
            <v>13971: 3971 Misc. Comm Equip</v>
          </cell>
          <cell r="H1002" t="str">
            <v>NA: NA</v>
          </cell>
          <cell r="I1002" t="str">
            <v>NA: NA</v>
          </cell>
          <cell r="K1002">
            <v>-455.83043182672844</v>
          </cell>
        </row>
        <row r="1003">
          <cell r="B1003" t="str">
            <v>NA: NA</v>
          </cell>
          <cell r="C1003" t="str">
            <v>1080TR: Acc Pr EPIS Contra TX Rita Sec</v>
          </cell>
          <cell r="D1003" t="str">
            <v>Base: Base</v>
          </cell>
          <cell r="E1003" t="str">
            <v>PLT_RESERVE_BEG_BAL_TOTAL: Beg Reserve Total</v>
          </cell>
          <cell r="F1003" t="str">
            <v>13971: 3971 Misc. Comm Equip</v>
          </cell>
          <cell r="H1003" t="str">
            <v>NA: NA</v>
          </cell>
          <cell r="I1003" t="str">
            <v>NA: NA</v>
          </cell>
          <cell r="K1003">
            <v>-311.80951148191417</v>
          </cell>
        </row>
        <row r="1004">
          <cell r="B1004" t="str">
            <v>NA: NA</v>
          </cell>
          <cell r="C1004" t="str">
            <v>1080TR: Acc Pr EPIS Contra TX Rita Sec</v>
          </cell>
          <cell r="D1004" t="str">
            <v>Base: Base</v>
          </cell>
          <cell r="E1004" t="str">
            <v>PLT_RESERVE_END_BAL_TOTAL: End Reserve Total</v>
          </cell>
          <cell r="F1004" t="str">
            <v>13971: 3971 Misc. Comm Equip</v>
          </cell>
          <cell r="H1004" t="str">
            <v>NA: NA</v>
          </cell>
          <cell r="I1004" t="str">
            <v>NA: NA</v>
          </cell>
          <cell r="K1004">
            <v>-311.80951148191417</v>
          </cell>
        </row>
        <row r="1005">
          <cell r="B1005" t="str">
            <v>NA: NA</v>
          </cell>
          <cell r="C1005" t="str">
            <v>1080TR: Acc Pr EPIS Contra TX Rita Sec</v>
          </cell>
          <cell r="D1005" t="str">
            <v>Base: Base</v>
          </cell>
          <cell r="E1005" t="str">
            <v>PLT_RESERVE_BEG_BAL_TOTAL: Beg Reserve Total</v>
          </cell>
          <cell r="F1005" t="str">
            <v>13971: 3971 Misc. Comm Equip</v>
          </cell>
          <cell r="H1005" t="str">
            <v>NA: NA</v>
          </cell>
          <cell r="I1005" t="str">
            <v>NA: NA</v>
          </cell>
          <cell r="K1005">
            <v>-1470.3610698844327</v>
          </cell>
        </row>
        <row r="1006">
          <cell r="B1006" t="str">
            <v>NA: NA</v>
          </cell>
          <cell r="C1006" t="str">
            <v>1080TR: Acc Pr EPIS Contra TX Rita Sec</v>
          </cell>
          <cell r="D1006" t="str">
            <v>Base: Base</v>
          </cell>
          <cell r="E1006" t="str">
            <v>PLT_RESERVE_END_BAL_TOTAL: End Reserve Total</v>
          </cell>
          <cell r="F1006" t="str">
            <v>13971: 3971 Misc. Comm Equip</v>
          </cell>
          <cell r="H1006" t="str">
            <v>NA: NA</v>
          </cell>
          <cell r="I1006" t="str">
            <v>NA: NA</v>
          </cell>
          <cell r="K1006">
            <v>-1470.3610698844327</v>
          </cell>
        </row>
        <row r="1007">
          <cell r="B1007" t="str">
            <v>NA: NA</v>
          </cell>
          <cell r="C1007" t="str">
            <v>1080TR: Acc Pr EPIS Contra TX Rita Sec</v>
          </cell>
          <cell r="D1007" t="str">
            <v>Base: Base</v>
          </cell>
          <cell r="E1007" t="str">
            <v>PLT_RESERVE_BEG_BAL_TOTAL: Beg Reserve Total</v>
          </cell>
          <cell r="F1007" t="str">
            <v>13971: 3971 Misc. Comm Equip</v>
          </cell>
          <cell r="H1007" t="str">
            <v>NA: NA</v>
          </cell>
          <cell r="I1007" t="str">
            <v>NA: NA</v>
          </cell>
          <cell r="K1007">
            <v>-3.4213415648127068</v>
          </cell>
        </row>
        <row r="1008">
          <cell r="B1008" t="str">
            <v>NA: NA</v>
          </cell>
          <cell r="C1008" t="str">
            <v>1080TR: Acc Pr EPIS Contra TX Rita Sec</v>
          </cell>
          <cell r="D1008" t="str">
            <v>Base: Base</v>
          </cell>
          <cell r="E1008" t="str">
            <v>PLT_RESERVE_END_BAL_TOTAL: End Reserve Total</v>
          </cell>
          <cell r="F1008" t="str">
            <v>13971: 3971 Misc. Comm Equip</v>
          </cell>
          <cell r="H1008" t="str">
            <v>NA: NA</v>
          </cell>
          <cell r="I1008" t="str">
            <v>NA: NA</v>
          </cell>
          <cell r="K1008">
            <v>-3.4213415648127068</v>
          </cell>
        </row>
        <row r="1009">
          <cell r="B1009" t="str">
            <v>NA: NA</v>
          </cell>
          <cell r="C1009" t="str">
            <v>253101: Oth Def - Plant In Service</v>
          </cell>
          <cell r="D1009" t="str">
            <v>Base: Base</v>
          </cell>
          <cell r="E1009" t="str">
            <v>PLT_PLANT_BEGIN_BALANCE: Beg Plant in Service</v>
          </cell>
          <cell r="F1009" t="str">
            <v>13710: 3710 Inst On Cust Prem</v>
          </cell>
          <cell r="H1009" t="str">
            <v>NA: NA</v>
          </cell>
          <cell r="I1009" t="str">
            <v>NA: NA</v>
          </cell>
          <cell r="K1009">
            <v>-497.29411767985675</v>
          </cell>
        </row>
        <row r="1010">
          <cell r="B1010" t="str">
            <v>NA: NA</v>
          </cell>
          <cell r="C1010" t="str">
            <v>253101: Oth Def - Plant In Service</v>
          </cell>
          <cell r="D1010" t="str">
            <v>Base: Base</v>
          </cell>
          <cell r="E1010" t="str">
            <v>PLT_PLANT_END_BALANCE: End Plant in Service</v>
          </cell>
          <cell r="F1010" t="str">
            <v>13710: 3710 Inst On Cust Prem</v>
          </cell>
          <cell r="H1010" t="str">
            <v>NA: NA</v>
          </cell>
          <cell r="I1010" t="str">
            <v>NA: NA</v>
          </cell>
          <cell r="K1010">
            <v>-497.29411767985675</v>
          </cell>
        </row>
        <row r="1011">
          <cell r="B1011" t="str">
            <v>NA: NA</v>
          </cell>
          <cell r="C1011" t="str">
            <v>253101: Oth Def - Plant In Service</v>
          </cell>
          <cell r="D1011" t="str">
            <v>Base: Base</v>
          </cell>
          <cell r="E1011" t="str">
            <v>PLT_PLANT_BEGIN_BALANCE: Beg Plant in Service</v>
          </cell>
          <cell r="F1011" t="str">
            <v>13912: 3912 Information Systems</v>
          </cell>
          <cell r="H1011" t="str">
            <v>NA: NA</v>
          </cell>
          <cell r="I1011" t="str">
            <v>NA: NA</v>
          </cell>
          <cell r="K1011">
            <v>-692.39156344114122</v>
          </cell>
        </row>
        <row r="1012">
          <cell r="B1012" t="str">
            <v>NA: NA</v>
          </cell>
          <cell r="C1012" t="str">
            <v>253101: Oth Def - Plant In Service</v>
          </cell>
          <cell r="D1012" t="str">
            <v>Base: Base</v>
          </cell>
          <cell r="E1012" t="str">
            <v>PLT_PLANT_END_BALANCE: End Plant in Service</v>
          </cell>
          <cell r="F1012" t="str">
            <v>13912: 3912 Information Systems</v>
          </cell>
          <cell r="H1012" t="str">
            <v>NA: NA</v>
          </cell>
          <cell r="I1012" t="str">
            <v>NA: NA</v>
          </cell>
          <cell r="K1012">
            <v>-692.39156344114122</v>
          </cell>
        </row>
        <row r="1013">
          <cell r="B1013" t="str">
            <v>NA: NA</v>
          </cell>
          <cell r="C1013" t="str">
            <v>253101: Oth Def - Plant In Service</v>
          </cell>
          <cell r="D1013" t="str">
            <v>Base: Base</v>
          </cell>
          <cell r="E1013" t="str">
            <v>PLT_PLANT_BEGIN_BALANCE: Beg Plant in Service</v>
          </cell>
          <cell r="F1013" t="str">
            <v>13912: 3912 Information Systems</v>
          </cell>
          <cell r="H1013" t="str">
            <v>NA: NA</v>
          </cell>
          <cell r="I1013" t="str">
            <v>NA: NA</v>
          </cell>
          <cell r="K1013">
            <v>-151.55719636952216</v>
          </cell>
        </row>
        <row r="1014">
          <cell r="B1014" t="str">
            <v>NA: NA</v>
          </cell>
          <cell r="C1014" t="str">
            <v>253101: Oth Def - Plant In Service</v>
          </cell>
          <cell r="D1014" t="str">
            <v>Base: Base</v>
          </cell>
          <cell r="E1014" t="str">
            <v>PLT_PLANT_END_BALANCE: End Plant in Service</v>
          </cell>
          <cell r="F1014" t="str">
            <v>13912: 3912 Information Systems</v>
          </cell>
          <cell r="H1014" t="str">
            <v>NA: NA</v>
          </cell>
          <cell r="I1014" t="str">
            <v>NA: NA</v>
          </cell>
          <cell r="K1014">
            <v>-151.55719636952216</v>
          </cell>
        </row>
        <row r="1015">
          <cell r="B1015" t="str">
            <v>NA: NA</v>
          </cell>
          <cell r="C1015" t="str">
            <v>253101: Oth Def - Plant In Service</v>
          </cell>
          <cell r="D1015" t="str">
            <v>Base: Base</v>
          </cell>
          <cell r="E1015" t="str">
            <v>PLT_PLANT_BEGIN_BALANCE: Beg Plant in Service</v>
          </cell>
          <cell r="F1015" t="str">
            <v>13912: 3912 Information Systems</v>
          </cell>
          <cell r="H1015" t="str">
            <v>NA: NA</v>
          </cell>
          <cell r="I1015" t="str">
            <v>NA: NA</v>
          </cell>
          <cell r="K1015">
            <v>-634.17213997695853</v>
          </cell>
        </row>
        <row r="1016">
          <cell r="B1016" t="str">
            <v>NA: NA</v>
          </cell>
          <cell r="C1016" t="str">
            <v>253101: Oth Def - Plant In Service</v>
          </cell>
          <cell r="D1016" t="str">
            <v>Base: Base</v>
          </cell>
          <cell r="E1016" t="str">
            <v>PLT_PLANT_END_BALANCE: End Plant in Service</v>
          </cell>
          <cell r="F1016" t="str">
            <v>13912: 3912 Information Systems</v>
          </cell>
          <cell r="H1016" t="str">
            <v>NA: NA</v>
          </cell>
          <cell r="I1016" t="str">
            <v>NA: NA</v>
          </cell>
          <cell r="K1016">
            <v>-634.17213997695853</v>
          </cell>
        </row>
        <row r="1017">
          <cell r="B1017" t="str">
            <v>NA: NA</v>
          </cell>
          <cell r="C1017" t="str">
            <v>253101: Oth Def - Plant In Service</v>
          </cell>
          <cell r="D1017" t="str">
            <v>Base: Base</v>
          </cell>
          <cell r="E1017" t="str">
            <v>PLT_PLANT_BEGIN_BALANCE: Beg Plant in Service</v>
          </cell>
          <cell r="F1017" t="str">
            <v>13912: 3912 Information Systems</v>
          </cell>
          <cell r="H1017" t="str">
            <v>NA: NA</v>
          </cell>
          <cell r="I1017" t="str">
            <v>NA: NA</v>
          </cell>
          <cell r="K1017">
            <v>-143.18794149295226</v>
          </cell>
        </row>
        <row r="1018">
          <cell r="B1018" t="str">
            <v>NA: NA</v>
          </cell>
          <cell r="C1018" t="str">
            <v>253101: Oth Def - Plant In Service</v>
          </cell>
          <cell r="D1018" t="str">
            <v>Base: Base</v>
          </cell>
          <cell r="E1018" t="str">
            <v>PLT_PLANT_END_BALANCE: End Plant in Service</v>
          </cell>
          <cell r="F1018" t="str">
            <v>13912: 3912 Information Systems</v>
          </cell>
          <cell r="H1018" t="str">
            <v>NA: NA</v>
          </cell>
          <cell r="I1018" t="str">
            <v>NA: NA</v>
          </cell>
          <cell r="K1018">
            <v>-143.18794149295226</v>
          </cell>
        </row>
        <row r="1019">
          <cell r="B1019" t="str">
            <v>NA: NA</v>
          </cell>
          <cell r="C1019" t="str">
            <v>253101: Oth Def - Plant In Service</v>
          </cell>
          <cell r="D1019" t="str">
            <v>Base: Base</v>
          </cell>
          <cell r="E1019" t="str">
            <v>PLT_PLANT_BEGIN_BALANCE: Beg Plant in Service</v>
          </cell>
          <cell r="F1019" t="str">
            <v>13912: 3912 Information Systems</v>
          </cell>
          <cell r="H1019" t="str">
            <v>NA: NA</v>
          </cell>
          <cell r="I1019" t="str">
            <v>NA: NA</v>
          </cell>
          <cell r="K1019">
            <v>-199.79724446365461</v>
          </cell>
        </row>
        <row r="1020">
          <cell r="B1020" t="str">
            <v>NA: NA</v>
          </cell>
          <cell r="C1020" t="str">
            <v>253101: Oth Def - Plant In Service</v>
          </cell>
          <cell r="D1020" t="str">
            <v>Base: Base</v>
          </cell>
          <cell r="E1020" t="str">
            <v>PLT_PLANT_END_BALANCE: End Plant in Service</v>
          </cell>
          <cell r="F1020" t="str">
            <v>13912: 3912 Information Systems</v>
          </cell>
          <cell r="H1020" t="str">
            <v>NA: NA</v>
          </cell>
          <cell r="I1020" t="str">
            <v>NA: NA</v>
          </cell>
          <cell r="K1020">
            <v>-199.79724446365461</v>
          </cell>
        </row>
        <row r="1021">
          <cell r="B1021" t="str">
            <v>NA: NA</v>
          </cell>
          <cell r="C1021" t="str">
            <v>253101: Oth Def - Plant In Service</v>
          </cell>
          <cell r="D1021" t="str">
            <v>Base: Base</v>
          </cell>
          <cell r="E1021" t="str">
            <v>PLT_PLANT_BEGIN_BALANCE: Beg Plant in Service</v>
          </cell>
          <cell r="F1021" t="str">
            <v>13912: 3912 Information Systems</v>
          </cell>
          <cell r="H1021" t="str">
            <v>NA: NA</v>
          </cell>
          <cell r="I1021" t="str">
            <v>NA: NA</v>
          </cell>
          <cell r="K1021">
            <v>-136.6707372782997</v>
          </cell>
        </row>
        <row r="1022">
          <cell r="B1022" t="str">
            <v>NA: NA</v>
          </cell>
          <cell r="C1022" t="str">
            <v>253101: Oth Def - Plant In Service</v>
          </cell>
          <cell r="D1022" t="str">
            <v>Base: Base</v>
          </cell>
          <cell r="E1022" t="str">
            <v>PLT_PLANT_END_BALANCE: End Plant in Service</v>
          </cell>
          <cell r="F1022" t="str">
            <v>13912: 3912 Information Systems</v>
          </cell>
          <cell r="H1022" t="str">
            <v>NA: NA</v>
          </cell>
          <cell r="I1022" t="str">
            <v>NA: NA</v>
          </cell>
          <cell r="K1022">
            <v>-136.6707372782997</v>
          </cell>
        </row>
        <row r="1023">
          <cell r="B1023" t="str">
            <v>NA: NA</v>
          </cell>
          <cell r="C1023" t="str">
            <v>253101: Oth Def - Plant In Service</v>
          </cell>
          <cell r="D1023" t="str">
            <v>Base: Base</v>
          </cell>
          <cell r="E1023" t="str">
            <v>PLT_PLANT_BEGIN_BALANCE: Beg Plant in Service</v>
          </cell>
          <cell r="F1023" t="str">
            <v>13912: 3912 Information Systems</v>
          </cell>
          <cell r="H1023" t="str">
            <v>NA: NA</v>
          </cell>
          <cell r="I1023" t="str">
            <v>NA: NA</v>
          </cell>
          <cell r="K1023">
            <v>-644.48108247676407</v>
          </cell>
        </row>
        <row r="1024">
          <cell r="B1024" t="str">
            <v>NA: NA</v>
          </cell>
          <cell r="C1024" t="str">
            <v>253101: Oth Def - Plant In Service</v>
          </cell>
          <cell r="D1024" t="str">
            <v>Base: Base</v>
          </cell>
          <cell r="E1024" t="str">
            <v>PLT_PLANT_END_BALANCE: End Plant in Service</v>
          </cell>
          <cell r="F1024" t="str">
            <v>13912: 3912 Information Systems</v>
          </cell>
          <cell r="H1024" t="str">
            <v>NA: NA</v>
          </cell>
          <cell r="I1024" t="str">
            <v>NA: NA</v>
          </cell>
          <cell r="K1024">
            <v>-644.48108247676407</v>
          </cell>
        </row>
        <row r="1025">
          <cell r="B1025" t="str">
            <v>NA: NA</v>
          </cell>
          <cell r="C1025" t="str">
            <v>253101: Oth Def - Plant In Service</v>
          </cell>
          <cell r="D1025" t="str">
            <v>Base: Base</v>
          </cell>
          <cell r="E1025" t="str">
            <v>PLT_PLANT_BEGIN_BALANCE: Beg Plant in Service</v>
          </cell>
          <cell r="F1025" t="str">
            <v>13912: 3912 Information Systems</v>
          </cell>
          <cell r="H1025" t="str">
            <v>NA: NA</v>
          </cell>
          <cell r="I1025" t="str">
            <v>NA: NA</v>
          </cell>
          <cell r="K1025">
            <v>-1.4996247931037416</v>
          </cell>
        </row>
        <row r="1026">
          <cell r="B1026" t="str">
            <v>NA: NA</v>
          </cell>
          <cell r="C1026" t="str">
            <v>253101: Oth Def - Plant In Service</v>
          </cell>
          <cell r="D1026" t="str">
            <v>Base: Base</v>
          </cell>
          <cell r="E1026" t="str">
            <v>PLT_PLANT_END_BALANCE: End Plant in Service</v>
          </cell>
          <cell r="F1026" t="str">
            <v>13912: 3912 Information Systems</v>
          </cell>
          <cell r="H1026" t="str">
            <v>NA: NA</v>
          </cell>
          <cell r="I1026" t="str">
            <v>NA: NA</v>
          </cell>
          <cell r="K1026">
            <v>-1.4996247931037416</v>
          </cell>
        </row>
        <row r="1027">
          <cell r="B1027" t="str">
            <v>NA: NA</v>
          </cell>
          <cell r="C1027" t="str">
            <v>1010TR: EPIS Contra TX Rita Securitiz</v>
          </cell>
          <cell r="D1027" t="str">
            <v>Base: Base</v>
          </cell>
          <cell r="E1027" t="str">
            <v>PLT_PLANT_BEGIN_BALANCE: Beg Plant in Service</v>
          </cell>
          <cell r="F1027" t="str">
            <v>13692: 3692 Services, Underground-Dist</v>
          </cell>
          <cell r="H1027" t="str">
            <v>NA: NA</v>
          </cell>
          <cell r="I1027" t="str">
            <v>NA: NA</v>
          </cell>
          <cell r="K1027">
            <v>-91957.960000000021</v>
          </cell>
        </row>
        <row r="1028">
          <cell r="B1028" t="str">
            <v>NA: NA</v>
          </cell>
          <cell r="C1028" t="str">
            <v>1010TR: EPIS Contra TX Rita Securitiz</v>
          </cell>
          <cell r="D1028" t="str">
            <v>Base: Base</v>
          </cell>
          <cell r="E1028" t="str">
            <v>PLT_PLANT_END_BALANCE: End Plant in Service</v>
          </cell>
          <cell r="F1028" t="str">
            <v>13692: 3692 Services, Underground-Dist</v>
          </cell>
          <cell r="H1028" t="str">
            <v>NA: NA</v>
          </cell>
          <cell r="I1028" t="str">
            <v>NA: NA</v>
          </cell>
          <cell r="K1028">
            <v>-91957.960000000021</v>
          </cell>
        </row>
        <row r="1029">
          <cell r="B1029" t="str">
            <v>NA: NA</v>
          </cell>
          <cell r="C1029" t="str">
            <v>253108: Oth Def - Accumulated Depr</v>
          </cell>
          <cell r="D1029" t="str">
            <v>Base: Base</v>
          </cell>
          <cell r="E1029" t="str">
            <v>PLT_RESERVE_BEG_BAL_TOTAL: Beg Reserve Total</v>
          </cell>
          <cell r="F1029" t="str">
            <v>13602: 3602 Land Rights</v>
          </cell>
          <cell r="H1029" t="str">
            <v>NA: NA</v>
          </cell>
          <cell r="I1029" t="str">
            <v>NA: NA</v>
          </cell>
          <cell r="K1029">
            <v>18.93</v>
          </cell>
        </row>
        <row r="1030">
          <cell r="B1030" t="str">
            <v>NA: NA</v>
          </cell>
          <cell r="C1030" t="str">
            <v>253108: Oth Def - Accumulated Depr</v>
          </cell>
          <cell r="D1030" t="str">
            <v>Base: Base</v>
          </cell>
          <cell r="E1030" t="str">
            <v>PLT_RESERVE_END_BAL_TOTAL: End Reserve Total</v>
          </cell>
          <cell r="F1030" t="str">
            <v>13602: 3602 Land Rights</v>
          </cell>
          <cell r="H1030" t="str">
            <v>NA: NA</v>
          </cell>
          <cell r="I1030" t="str">
            <v>NA: NA</v>
          </cell>
          <cell r="K1030">
            <v>18.93</v>
          </cell>
        </row>
        <row r="1031">
          <cell r="B1031" t="str">
            <v>NA: NA</v>
          </cell>
          <cell r="C1031" t="str">
            <v>1010AM: Electric Plant In Service</v>
          </cell>
          <cell r="D1031" t="str">
            <v>Base: Base</v>
          </cell>
          <cell r="E1031" t="str">
            <v>PLT_PLANT_BEGIN_BALANCE: Beg Plant in Service</v>
          </cell>
          <cell r="F1031" t="str">
            <v>13692: 3692 Services, Underground-Dist</v>
          </cell>
          <cell r="H1031" t="str">
            <v>NA: NA</v>
          </cell>
          <cell r="I1031" t="str">
            <v>NA: NA</v>
          </cell>
          <cell r="K1031">
            <v>74204257</v>
          </cell>
        </row>
        <row r="1032">
          <cell r="B1032" t="str">
            <v>NA: NA</v>
          </cell>
          <cell r="C1032" t="str">
            <v>1010AM: Electric Plant In Service</v>
          </cell>
          <cell r="D1032" t="str">
            <v>Base: Base</v>
          </cell>
          <cell r="E1032" t="str">
            <v>PLT_PLANT_END_BALANCE: End Plant in Service</v>
          </cell>
          <cell r="F1032" t="str">
            <v>13692: 3692 Services, Underground-Dist</v>
          </cell>
          <cell r="H1032" t="str">
            <v>NA: NA</v>
          </cell>
          <cell r="I1032" t="str">
            <v>NA: NA</v>
          </cell>
          <cell r="K1032">
            <v>74204257</v>
          </cell>
        </row>
        <row r="1033">
          <cell r="B1033" t="str">
            <v>NA: NA</v>
          </cell>
          <cell r="C1033" t="str">
            <v>1010TR: EPIS Contra TX Rita Securitiz</v>
          </cell>
          <cell r="D1033" t="str">
            <v>Base: Base</v>
          </cell>
          <cell r="E1033" t="str">
            <v>PLT_PLANT_BEGIN_BALANCE: Beg Plant in Service</v>
          </cell>
          <cell r="F1033" t="str">
            <v>13640: 3640 Poles, Twrs &amp; Fxtrs -Dist</v>
          </cell>
          <cell r="H1033" t="str">
            <v>NA: NA</v>
          </cell>
          <cell r="I1033" t="str">
            <v>NA: NA</v>
          </cell>
          <cell r="K1033">
            <v>-20830720.010791458</v>
          </cell>
        </row>
        <row r="1034">
          <cell r="B1034" t="str">
            <v>NA: NA</v>
          </cell>
          <cell r="C1034" t="str">
            <v>1010TR: EPIS Contra TX Rita Securitiz</v>
          </cell>
          <cell r="D1034" t="str">
            <v>Base: Base</v>
          </cell>
          <cell r="E1034" t="str">
            <v>PLT_PLANT_END_BALANCE: End Plant in Service</v>
          </cell>
          <cell r="F1034" t="str">
            <v>13640: 3640 Poles, Twrs &amp; Fxtrs -Dist</v>
          </cell>
          <cell r="H1034" t="str">
            <v>NA: NA</v>
          </cell>
          <cell r="I1034" t="str">
            <v>NA: NA</v>
          </cell>
          <cell r="K1034">
            <v>-20830720.010791458</v>
          </cell>
        </row>
        <row r="1035">
          <cell r="B1035" t="str">
            <v>NA: NA</v>
          </cell>
          <cell r="C1035" t="str">
            <v>108230: Rwip - Salvage - Scrap</v>
          </cell>
          <cell r="D1035" t="str">
            <v>Base: Base</v>
          </cell>
          <cell r="E1035" t="str">
            <v>PLT_RESERVE_BEG_BAL_TOTAL: Beg Reserve Total</v>
          </cell>
          <cell r="F1035" t="str">
            <v>13691: 3691 Services, Overhead - Dist</v>
          </cell>
          <cell r="H1035" t="str">
            <v>NA: NA</v>
          </cell>
          <cell r="I1035" t="str">
            <v>NA: NA</v>
          </cell>
          <cell r="K1035">
            <v>-53992.549999999996</v>
          </cell>
        </row>
        <row r="1036">
          <cell r="B1036" t="str">
            <v>NA: NA</v>
          </cell>
          <cell r="C1036" t="str">
            <v>108230: Rwip - Salvage - Scrap</v>
          </cell>
          <cell r="D1036" t="str">
            <v>Base: Base</v>
          </cell>
          <cell r="E1036" t="str">
            <v>PLT_RESERVE_END_BAL_TOTAL: End Reserve Total</v>
          </cell>
          <cell r="F1036" t="str">
            <v>13691: 3691 Services, Overhead - Dist</v>
          </cell>
          <cell r="H1036" t="str">
            <v>NA: NA</v>
          </cell>
          <cell r="I1036" t="str">
            <v>NA: NA</v>
          </cell>
          <cell r="K1036">
            <v>-53992.549999999996</v>
          </cell>
        </row>
        <row r="1037">
          <cell r="B1037" t="str">
            <v>NA: NA</v>
          </cell>
          <cell r="C1037" t="str">
            <v>1082TA: COST REM ACC CON TX IKE SECUR</v>
          </cell>
          <cell r="D1037" t="str">
            <v>Base: Base</v>
          </cell>
          <cell r="E1037" t="str">
            <v>PLT_RESERVE_BEG_BAL_TOTAL: Beg Reserve Total</v>
          </cell>
          <cell r="F1037" t="str">
            <v>13691: 3691 Services, Overhead - Dist</v>
          </cell>
          <cell r="H1037" t="str">
            <v>NA: NA</v>
          </cell>
          <cell r="I1037" t="str">
            <v>NA: NA</v>
          </cell>
          <cell r="K1037">
            <v>245676.04</v>
          </cell>
        </row>
        <row r="1038">
          <cell r="B1038" t="str">
            <v>NA: NA</v>
          </cell>
          <cell r="C1038" t="str">
            <v>1082TA: COST REM ACC CON TX IKE SECUR</v>
          </cell>
          <cell r="D1038" t="str">
            <v>Base: Base</v>
          </cell>
          <cell r="E1038" t="str">
            <v>PLT_RESERVE_END_BAL_TOTAL: End Reserve Total</v>
          </cell>
          <cell r="F1038" t="str">
            <v>13691: 3691 Services, Overhead - Dist</v>
          </cell>
          <cell r="H1038" t="str">
            <v>NA: NA</v>
          </cell>
          <cell r="I1038" t="str">
            <v>NA: NA</v>
          </cell>
          <cell r="K1038">
            <v>245676.04</v>
          </cell>
        </row>
        <row r="1039">
          <cell r="B1039" t="str">
            <v>NA: NA</v>
          </cell>
          <cell r="C1039" t="str">
            <v>108230: Rwip - Salvage - Scrap</v>
          </cell>
          <cell r="D1039" t="str">
            <v>Base: Base</v>
          </cell>
          <cell r="E1039" t="str">
            <v>PLT_RESERVE_BEG_BAL_TOTAL: Beg Reserve Total</v>
          </cell>
          <cell r="F1039" t="str">
            <v>13912: 3912 Information Systems</v>
          </cell>
          <cell r="H1039" t="str">
            <v>NA: NA</v>
          </cell>
          <cell r="I1039" t="str">
            <v>NA: NA</v>
          </cell>
          <cell r="K1039">
            <v>-461.63713064985387</v>
          </cell>
        </row>
        <row r="1040">
          <cell r="B1040" t="str">
            <v>NA: NA</v>
          </cell>
          <cell r="C1040" t="str">
            <v>108230: Rwip - Salvage - Scrap</v>
          </cell>
          <cell r="D1040" t="str">
            <v>Base: Base</v>
          </cell>
          <cell r="E1040" t="str">
            <v>PLT_RESERVE_END_BAL_TOTAL: End Reserve Total</v>
          </cell>
          <cell r="F1040" t="str">
            <v>13912: 3912 Information Systems</v>
          </cell>
          <cell r="H1040" t="str">
            <v>NA: NA</v>
          </cell>
          <cell r="I1040" t="str">
            <v>NA: NA</v>
          </cell>
          <cell r="K1040">
            <v>-461.63713064985387</v>
          </cell>
        </row>
        <row r="1041">
          <cell r="B1041" t="str">
            <v>NA: NA</v>
          </cell>
          <cell r="C1041" t="str">
            <v>108230: Rwip - Salvage - Scrap</v>
          </cell>
          <cell r="D1041" t="str">
            <v>Base: Base</v>
          </cell>
          <cell r="E1041" t="str">
            <v>PLT_RESERVE_BEG_BAL_TOTAL: Beg Reserve Total</v>
          </cell>
          <cell r="F1041" t="str">
            <v>13912: 3912 Information Systems</v>
          </cell>
          <cell r="H1041" t="str">
            <v>NA: NA</v>
          </cell>
          <cell r="I1041" t="str">
            <v>NA: NA</v>
          </cell>
          <cell r="K1041">
            <v>-101.04748953560897</v>
          </cell>
        </row>
        <row r="1042">
          <cell r="B1042" t="str">
            <v>NA: NA</v>
          </cell>
          <cell r="C1042" t="str">
            <v>108230: Rwip - Salvage - Scrap</v>
          </cell>
          <cell r="D1042" t="str">
            <v>Base: Base</v>
          </cell>
          <cell r="E1042" t="str">
            <v>PLT_RESERVE_END_BAL_TOTAL: End Reserve Total</v>
          </cell>
          <cell r="F1042" t="str">
            <v>13912: 3912 Information Systems</v>
          </cell>
          <cell r="H1042" t="str">
            <v>NA: NA</v>
          </cell>
          <cell r="I1042" t="str">
            <v>NA: NA</v>
          </cell>
          <cell r="K1042">
            <v>-101.04748953560897</v>
          </cell>
        </row>
        <row r="1043">
          <cell r="B1043" t="str">
            <v>NA: NA</v>
          </cell>
          <cell r="C1043" t="str">
            <v>108230: Rwip - Salvage - Scrap</v>
          </cell>
          <cell r="D1043" t="str">
            <v>Base: Base</v>
          </cell>
          <cell r="E1043" t="str">
            <v>PLT_RESERVE_BEG_BAL_TOTAL: Beg Reserve Total</v>
          </cell>
          <cell r="F1043" t="str">
            <v>13912: 3912 Information Systems</v>
          </cell>
          <cell r="H1043" t="str">
            <v>NA: NA</v>
          </cell>
          <cell r="I1043" t="str">
            <v>NA: NA</v>
          </cell>
          <cell r="K1043">
            <v>-422.82058663750229</v>
          </cell>
        </row>
        <row r="1044">
          <cell r="B1044" t="str">
            <v>NA: NA</v>
          </cell>
          <cell r="C1044" t="str">
            <v>108230: Rwip - Salvage - Scrap</v>
          </cell>
          <cell r="D1044" t="str">
            <v>Base: Base</v>
          </cell>
          <cell r="E1044" t="str">
            <v>PLT_RESERVE_END_BAL_TOTAL: End Reserve Total</v>
          </cell>
          <cell r="F1044" t="str">
            <v>13912: 3912 Information Systems</v>
          </cell>
          <cell r="H1044" t="str">
            <v>NA: NA</v>
          </cell>
          <cell r="I1044" t="str">
            <v>NA: NA</v>
          </cell>
          <cell r="K1044">
            <v>-422.82058663750229</v>
          </cell>
        </row>
        <row r="1045">
          <cell r="B1045" t="str">
            <v>NA: NA</v>
          </cell>
          <cell r="C1045" t="str">
            <v>108230: Rwip - Salvage - Scrap</v>
          </cell>
          <cell r="D1045" t="str">
            <v>Base: Base</v>
          </cell>
          <cell r="E1045" t="str">
            <v>PLT_RESERVE_BEG_BAL_TOTAL: Beg Reserve Total</v>
          </cell>
          <cell r="F1045" t="str">
            <v>13912: 3912 Information Systems</v>
          </cell>
          <cell r="H1045" t="str">
            <v>NA: NA</v>
          </cell>
          <cell r="I1045" t="str">
            <v>NA: NA</v>
          </cell>
          <cell r="K1045">
            <v>-95.467469484966827</v>
          </cell>
        </row>
        <row r="1046">
          <cell r="B1046" t="str">
            <v>NA: NA</v>
          </cell>
          <cell r="C1046" t="str">
            <v>108230: Rwip - Salvage - Scrap</v>
          </cell>
          <cell r="D1046" t="str">
            <v>Base: Base</v>
          </cell>
          <cell r="E1046" t="str">
            <v>PLT_RESERVE_END_BAL_TOTAL: End Reserve Total</v>
          </cell>
          <cell r="F1046" t="str">
            <v>13912: 3912 Information Systems</v>
          </cell>
          <cell r="H1046" t="str">
            <v>NA: NA</v>
          </cell>
          <cell r="I1046" t="str">
            <v>NA: NA</v>
          </cell>
          <cell r="K1046">
            <v>-95.467469484966827</v>
          </cell>
        </row>
        <row r="1047">
          <cell r="B1047" t="str">
            <v>NA: NA</v>
          </cell>
          <cell r="C1047" t="str">
            <v>108230: Rwip - Salvage - Scrap</v>
          </cell>
          <cell r="D1047" t="str">
            <v>Base: Base</v>
          </cell>
          <cell r="E1047" t="str">
            <v>PLT_RESERVE_BEG_BAL_TOTAL: Beg Reserve Total</v>
          </cell>
          <cell r="F1047" t="str">
            <v>13912: 3912 Information Systems</v>
          </cell>
          <cell r="H1047" t="str">
            <v>NA: NA</v>
          </cell>
          <cell r="I1047" t="str">
            <v>NA: NA</v>
          </cell>
          <cell r="K1047">
            <v>-133.21050041042207</v>
          </cell>
        </row>
        <row r="1048">
          <cell r="B1048" t="str">
            <v>NA: NA</v>
          </cell>
          <cell r="C1048" t="str">
            <v>108230: Rwip - Salvage - Scrap</v>
          </cell>
          <cell r="D1048" t="str">
            <v>Base: Base</v>
          </cell>
          <cell r="E1048" t="str">
            <v>PLT_RESERVE_END_BAL_TOTAL: End Reserve Total</v>
          </cell>
          <cell r="F1048" t="str">
            <v>13912: 3912 Information Systems</v>
          </cell>
          <cell r="H1048" t="str">
            <v>NA: NA</v>
          </cell>
          <cell r="I1048" t="str">
            <v>NA: NA</v>
          </cell>
          <cell r="K1048">
            <v>-133.21050041042207</v>
          </cell>
        </row>
        <row r="1049">
          <cell r="B1049" t="str">
            <v>NA: NA</v>
          </cell>
          <cell r="C1049" t="str">
            <v>108230: Rwip - Salvage - Scrap</v>
          </cell>
          <cell r="D1049" t="str">
            <v>Base: Base</v>
          </cell>
          <cell r="E1049" t="str">
            <v>PLT_RESERVE_BEG_BAL_TOTAL: Beg Reserve Total</v>
          </cell>
          <cell r="F1049" t="str">
            <v>13912: 3912 Information Systems</v>
          </cell>
          <cell r="H1049" t="str">
            <v>NA: NA</v>
          </cell>
          <cell r="I1049" t="str">
            <v>NA: NA</v>
          </cell>
          <cell r="K1049">
            <v>-91.1222642393124</v>
          </cell>
        </row>
        <row r="1050">
          <cell r="B1050" t="str">
            <v>NA: NA</v>
          </cell>
          <cell r="C1050" t="str">
            <v>108230: Rwip - Salvage - Scrap</v>
          </cell>
          <cell r="D1050" t="str">
            <v>Base: Base</v>
          </cell>
          <cell r="E1050" t="str">
            <v>PLT_RESERVE_END_BAL_TOTAL: End Reserve Total</v>
          </cell>
          <cell r="F1050" t="str">
            <v>13912: 3912 Information Systems</v>
          </cell>
          <cell r="H1050" t="str">
            <v>NA: NA</v>
          </cell>
          <cell r="I1050" t="str">
            <v>NA: NA</v>
          </cell>
          <cell r="K1050">
            <v>-91.1222642393124</v>
          </cell>
        </row>
        <row r="1051">
          <cell r="B1051" t="str">
            <v>NA: NA</v>
          </cell>
          <cell r="C1051" t="str">
            <v>108230: Rwip - Salvage - Scrap</v>
          </cell>
          <cell r="D1051" t="str">
            <v>Base: Base</v>
          </cell>
          <cell r="E1051" t="str">
            <v>PLT_RESERVE_BEG_BAL_TOTAL: Beg Reserve Total</v>
          </cell>
          <cell r="F1051" t="str">
            <v>13912: 3912 Information Systems</v>
          </cell>
          <cell r="H1051" t="str">
            <v>NA: NA</v>
          </cell>
          <cell r="I1051" t="str">
            <v>NA: NA</v>
          </cell>
          <cell r="K1051">
            <v>-429.69385154557341</v>
          </cell>
        </row>
        <row r="1052">
          <cell r="B1052" t="str">
            <v>NA: NA</v>
          </cell>
          <cell r="C1052" t="str">
            <v>108230: Rwip - Salvage - Scrap</v>
          </cell>
          <cell r="D1052" t="str">
            <v>Base: Base</v>
          </cell>
          <cell r="E1052" t="str">
            <v>PLT_RESERVE_END_BAL_TOTAL: End Reserve Total</v>
          </cell>
          <cell r="F1052" t="str">
            <v>13912: 3912 Information Systems</v>
          </cell>
          <cell r="H1052" t="str">
            <v>NA: NA</v>
          </cell>
          <cell r="I1052" t="str">
            <v>NA: NA</v>
          </cell>
          <cell r="K1052">
            <v>-429.69385154557341</v>
          </cell>
        </row>
        <row r="1053">
          <cell r="B1053" t="str">
            <v>NA: NA</v>
          </cell>
          <cell r="C1053" t="str">
            <v>108230: Rwip - Salvage - Scrap</v>
          </cell>
          <cell r="D1053" t="str">
            <v>Base: Base</v>
          </cell>
          <cell r="E1053" t="str">
            <v>PLT_RESERVE_BEG_BAL_TOTAL: Beg Reserve Total</v>
          </cell>
          <cell r="F1053" t="str">
            <v>13912: 3912 Information Systems</v>
          </cell>
          <cell r="H1053" t="str">
            <v>NA: NA</v>
          </cell>
          <cell r="I1053" t="str">
            <v>NA: NA</v>
          </cell>
          <cell r="K1053">
            <v>-0.99984246356092643</v>
          </cell>
        </row>
        <row r="1054">
          <cell r="B1054" t="str">
            <v>NA: NA</v>
          </cell>
          <cell r="C1054" t="str">
            <v>108230: Rwip - Salvage - Scrap</v>
          </cell>
          <cell r="D1054" t="str">
            <v>Base: Base</v>
          </cell>
          <cell r="E1054" t="str">
            <v>PLT_RESERVE_END_BAL_TOTAL: End Reserve Total</v>
          </cell>
          <cell r="F1054" t="str">
            <v>13912: 3912 Information Systems</v>
          </cell>
          <cell r="H1054" t="str">
            <v>NA: NA</v>
          </cell>
          <cell r="I1054" t="str">
            <v>NA: NA</v>
          </cell>
          <cell r="K1054">
            <v>-0.99984246356092643</v>
          </cell>
        </row>
        <row r="1055">
          <cell r="B1055" t="str">
            <v>NA: NA</v>
          </cell>
          <cell r="C1055" t="str">
            <v>1010AM: Electric Plant In Service</v>
          </cell>
          <cell r="D1055" t="str">
            <v>Base: Base</v>
          </cell>
          <cell r="E1055" t="str">
            <v>PLT_PLANT_BEGIN_BALANCE: Beg Plant in Service</v>
          </cell>
          <cell r="F1055" t="str">
            <v>13670: 3670 Undrgrnd Cond &amp; Devices</v>
          </cell>
          <cell r="H1055" t="str">
            <v>NA: NA</v>
          </cell>
          <cell r="I1055" t="str">
            <v>NA: NA</v>
          </cell>
          <cell r="K1055">
            <v>101241387.75482158</v>
          </cell>
        </row>
        <row r="1056">
          <cell r="B1056" t="str">
            <v>NA: NA</v>
          </cell>
          <cell r="C1056" t="str">
            <v>1010AM: Electric Plant In Service</v>
          </cell>
          <cell r="D1056" t="str">
            <v>Base: Base</v>
          </cell>
          <cell r="E1056" t="str">
            <v>PLT_PLANT_END_BALANCE: End Plant in Service</v>
          </cell>
          <cell r="F1056" t="str">
            <v>13670: 3670 Undrgrnd Cond &amp; Devices</v>
          </cell>
          <cell r="H1056" t="str">
            <v>NA: NA</v>
          </cell>
          <cell r="I1056" t="str">
            <v>NA: NA</v>
          </cell>
          <cell r="K1056">
            <v>101241387.75482158</v>
          </cell>
        </row>
        <row r="1057">
          <cell r="B1057" t="str">
            <v>NA: NA</v>
          </cell>
          <cell r="C1057" t="str">
            <v>1080AM: Accum Prov Depr Plant Service</v>
          </cell>
          <cell r="D1057" t="str">
            <v>Base: Base</v>
          </cell>
          <cell r="E1057" t="str">
            <v>PLT_RESERVE_BEG_BAL_TOTAL: Beg Reserve Total</v>
          </cell>
          <cell r="F1057" t="str">
            <v>13913: 3913 Data Handling Equipment</v>
          </cell>
          <cell r="H1057" t="str">
            <v>NA: NA</v>
          </cell>
          <cell r="I1057" t="str">
            <v>NA: NA</v>
          </cell>
          <cell r="K1057">
            <v>-139382.19343068954</v>
          </cell>
        </row>
        <row r="1058">
          <cell r="B1058" t="str">
            <v>NA: NA</v>
          </cell>
          <cell r="C1058" t="str">
            <v>1080AM: Accum Prov Depr Plant Service</v>
          </cell>
          <cell r="D1058" t="str">
            <v>Base: Base</v>
          </cell>
          <cell r="E1058" t="str">
            <v>PLT_RESERVE_END_BAL_TOTAL: End Reserve Total</v>
          </cell>
          <cell r="F1058" t="str">
            <v>13913: 3913 Data Handling Equipment</v>
          </cell>
          <cell r="H1058" t="str">
            <v>NA: NA</v>
          </cell>
          <cell r="I1058" t="str">
            <v>NA: NA</v>
          </cell>
          <cell r="K1058">
            <v>-139382.19343068954</v>
          </cell>
        </row>
        <row r="1059">
          <cell r="B1059" t="str">
            <v>NA: NA</v>
          </cell>
          <cell r="C1059" t="str">
            <v>1080AM: Accum Prov Depr Plant Service</v>
          </cell>
          <cell r="D1059" t="str">
            <v>Base: Base</v>
          </cell>
          <cell r="E1059" t="str">
            <v>PLT_RESERVE_BEG_BAL_TOTAL: Beg Reserve Total</v>
          </cell>
          <cell r="F1059" t="str">
            <v>13913: 3913 Data Handling Equipment</v>
          </cell>
          <cell r="H1059" t="str">
            <v>NA: NA</v>
          </cell>
          <cell r="I1059" t="str">
            <v>NA: NA</v>
          </cell>
          <cell r="K1059">
            <v>-30509.289216643505</v>
          </cell>
        </row>
        <row r="1060">
          <cell r="B1060" t="str">
            <v>NA: NA</v>
          </cell>
          <cell r="C1060" t="str">
            <v>1080AM: Accum Prov Depr Plant Service</v>
          </cell>
          <cell r="D1060" t="str">
            <v>Base: Base</v>
          </cell>
          <cell r="E1060" t="str">
            <v>PLT_RESERVE_END_BAL_TOTAL: End Reserve Total</v>
          </cell>
          <cell r="F1060" t="str">
            <v>13913: 3913 Data Handling Equipment</v>
          </cell>
          <cell r="H1060" t="str">
            <v>NA: NA</v>
          </cell>
          <cell r="I1060" t="str">
            <v>NA: NA</v>
          </cell>
          <cell r="K1060">
            <v>-30509.289216643505</v>
          </cell>
        </row>
        <row r="1061">
          <cell r="B1061" t="str">
            <v>NA: NA</v>
          </cell>
          <cell r="C1061" t="str">
            <v>1080AM: Accum Prov Depr Plant Service</v>
          </cell>
          <cell r="D1061" t="str">
            <v>Base: Base</v>
          </cell>
          <cell r="E1061" t="str">
            <v>PLT_RESERVE_BEG_BAL_TOTAL: Beg Reserve Total</v>
          </cell>
          <cell r="F1061" t="str">
            <v>13913: 3913 Data Handling Equipment</v>
          </cell>
          <cell r="H1061" t="str">
            <v>NA: NA</v>
          </cell>
          <cell r="I1061" t="str">
            <v>NA: NA</v>
          </cell>
          <cell r="K1061">
            <v>-127662.30634486472</v>
          </cell>
        </row>
        <row r="1062">
          <cell r="B1062" t="str">
            <v>NA: NA</v>
          </cell>
          <cell r="C1062" t="str">
            <v>1080AM: Accum Prov Depr Plant Service</v>
          </cell>
          <cell r="D1062" t="str">
            <v>Base: Base</v>
          </cell>
          <cell r="E1062" t="str">
            <v>PLT_RESERVE_END_BAL_TOTAL: End Reserve Total</v>
          </cell>
          <cell r="F1062" t="str">
            <v>13913: 3913 Data Handling Equipment</v>
          </cell>
          <cell r="H1062" t="str">
            <v>NA: NA</v>
          </cell>
          <cell r="I1062" t="str">
            <v>NA: NA</v>
          </cell>
          <cell r="K1062">
            <v>-127662.30634486472</v>
          </cell>
        </row>
        <row r="1063">
          <cell r="B1063" t="str">
            <v>NA: NA</v>
          </cell>
          <cell r="C1063" t="str">
            <v>1080AM: Accum Prov Depr Plant Service</v>
          </cell>
          <cell r="D1063" t="str">
            <v>Base: Base</v>
          </cell>
          <cell r="E1063" t="str">
            <v>PLT_RESERVE_BEG_BAL_TOTAL: Beg Reserve Total</v>
          </cell>
          <cell r="F1063" t="str">
            <v>13913: 3913 Data Handling Equipment</v>
          </cell>
          <cell r="H1063" t="str">
            <v>NA: NA</v>
          </cell>
          <cell r="I1063" t="str">
            <v>NA: NA</v>
          </cell>
          <cell r="K1063">
            <v>-28824.512619598823</v>
          </cell>
        </row>
        <row r="1064">
          <cell r="B1064" t="str">
            <v>NA: NA</v>
          </cell>
          <cell r="C1064" t="str">
            <v>1080AM: Accum Prov Depr Plant Service</v>
          </cell>
          <cell r="D1064" t="str">
            <v>Base: Base</v>
          </cell>
          <cell r="E1064" t="str">
            <v>PLT_RESERVE_END_BAL_TOTAL: End Reserve Total</v>
          </cell>
          <cell r="F1064" t="str">
            <v>13913: 3913 Data Handling Equipment</v>
          </cell>
          <cell r="H1064" t="str">
            <v>NA: NA</v>
          </cell>
          <cell r="I1064" t="str">
            <v>NA: NA</v>
          </cell>
          <cell r="K1064">
            <v>-28824.512619598823</v>
          </cell>
        </row>
        <row r="1065">
          <cell r="B1065" t="str">
            <v>NA: NA</v>
          </cell>
          <cell r="C1065" t="str">
            <v>1080AM: Accum Prov Depr Plant Service</v>
          </cell>
          <cell r="D1065" t="str">
            <v>Base: Base</v>
          </cell>
          <cell r="E1065" t="str">
            <v>PLT_RESERVE_BEG_BAL_TOTAL: Beg Reserve Total</v>
          </cell>
          <cell r="F1065" t="str">
            <v>13913: 3913 Data Handling Equipment</v>
          </cell>
          <cell r="H1065" t="str">
            <v>NA: NA</v>
          </cell>
          <cell r="I1065" t="str">
            <v>NA: NA</v>
          </cell>
          <cell r="K1065">
            <v>-40220.273679171129</v>
          </cell>
        </row>
        <row r="1066">
          <cell r="B1066" t="str">
            <v>NA: NA</v>
          </cell>
          <cell r="C1066" t="str">
            <v>1080AM: Accum Prov Depr Plant Service</v>
          </cell>
          <cell r="D1066" t="str">
            <v>Base: Base</v>
          </cell>
          <cell r="E1066" t="str">
            <v>PLT_RESERVE_END_BAL_TOTAL: End Reserve Total</v>
          </cell>
          <cell r="F1066" t="str">
            <v>13913: 3913 Data Handling Equipment</v>
          </cell>
          <cell r="H1066" t="str">
            <v>NA: NA</v>
          </cell>
          <cell r="I1066" t="str">
            <v>NA: NA</v>
          </cell>
          <cell r="K1066">
            <v>-40220.273679171129</v>
          </cell>
        </row>
        <row r="1067">
          <cell r="B1067" t="str">
            <v>NA: NA</v>
          </cell>
          <cell r="C1067" t="str">
            <v>1080AM: Accum Prov Depr Plant Service</v>
          </cell>
          <cell r="D1067" t="str">
            <v>Base: Base</v>
          </cell>
          <cell r="E1067" t="str">
            <v>PLT_RESERVE_BEG_BAL_TOTAL: Beg Reserve Total</v>
          </cell>
          <cell r="F1067" t="str">
            <v>13913: 3913 Data Handling Equipment</v>
          </cell>
          <cell r="H1067" t="str">
            <v>NA: NA</v>
          </cell>
          <cell r="I1067" t="str">
            <v>NA: NA</v>
          </cell>
          <cell r="K1067">
            <v>-27512.563909595181</v>
          </cell>
        </row>
        <row r="1068">
          <cell r="B1068" t="str">
            <v>NA: NA</v>
          </cell>
          <cell r="C1068" t="str">
            <v>1080AM: Accum Prov Depr Plant Service</v>
          </cell>
          <cell r="D1068" t="str">
            <v>Base: Base</v>
          </cell>
          <cell r="E1068" t="str">
            <v>PLT_RESERVE_END_BAL_TOTAL: End Reserve Total</v>
          </cell>
          <cell r="F1068" t="str">
            <v>13913: 3913 Data Handling Equipment</v>
          </cell>
          <cell r="H1068" t="str">
            <v>NA: NA</v>
          </cell>
          <cell r="I1068" t="str">
            <v>NA: NA</v>
          </cell>
          <cell r="K1068">
            <v>-27512.563909595181</v>
          </cell>
        </row>
        <row r="1069">
          <cell r="B1069" t="str">
            <v>NA: NA</v>
          </cell>
          <cell r="C1069" t="str">
            <v>1080AM: Accum Prov Depr Plant Service</v>
          </cell>
          <cell r="D1069" t="str">
            <v>Base: Base</v>
          </cell>
          <cell r="E1069" t="str">
            <v>PLT_RESERVE_BEG_BAL_TOTAL: Beg Reserve Total</v>
          </cell>
          <cell r="F1069" t="str">
            <v>13913: 3913 Data Handling Equipment</v>
          </cell>
          <cell r="H1069" t="str">
            <v>NA: NA</v>
          </cell>
          <cell r="I1069" t="str">
            <v>NA: NA</v>
          </cell>
          <cell r="K1069">
            <v>-129737.55262665433</v>
          </cell>
        </row>
        <row r="1070">
          <cell r="B1070" t="str">
            <v>NA: NA</v>
          </cell>
          <cell r="C1070" t="str">
            <v>1080AM: Accum Prov Depr Plant Service</v>
          </cell>
          <cell r="D1070" t="str">
            <v>Base: Base</v>
          </cell>
          <cell r="E1070" t="str">
            <v>PLT_RESERVE_END_BAL_TOTAL: End Reserve Total</v>
          </cell>
          <cell r="F1070" t="str">
            <v>13913: 3913 Data Handling Equipment</v>
          </cell>
          <cell r="H1070" t="str">
            <v>NA: NA</v>
          </cell>
          <cell r="I1070" t="str">
            <v>NA: NA</v>
          </cell>
          <cell r="K1070">
            <v>-129737.55262665433</v>
          </cell>
        </row>
        <row r="1071">
          <cell r="B1071" t="str">
            <v>NA: NA</v>
          </cell>
          <cell r="C1071" t="str">
            <v>1080AM: Accum Prov Depr Plant Service</v>
          </cell>
          <cell r="D1071" t="str">
            <v>Base: Base</v>
          </cell>
          <cell r="E1071" t="str">
            <v>PLT_RESERVE_BEG_BAL_TOTAL: Beg Reserve Total</v>
          </cell>
          <cell r="F1071" t="str">
            <v>13913: 3913 Data Handling Equipment</v>
          </cell>
          <cell r="H1071" t="str">
            <v>NA: NA</v>
          </cell>
          <cell r="I1071" t="str">
            <v>NA: NA</v>
          </cell>
          <cell r="K1071">
            <v>-301.88263985630147</v>
          </cell>
        </row>
        <row r="1072">
          <cell r="B1072" t="str">
            <v>NA: NA</v>
          </cell>
          <cell r="C1072" t="str">
            <v>1080AM: Accum Prov Depr Plant Service</v>
          </cell>
          <cell r="D1072" t="str">
            <v>Base: Base</v>
          </cell>
          <cell r="E1072" t="str">
            <v>PLT_RESERVE_END_BAL_TOTAL: End Reserve Total</v>
          </cell>
          <cell r="F1072" t="str">
            <v>13913: 3913 Data Handling Equipment</v>
          </cell>
          <cell r="H1072" t="str">
            <v>NA: NA</v>
          </cell>
          <cell r="I1072" t="str">
            <v>NA: NA</v>
          </cell>
          <cell r="K1072">
            <v>-301.88263985630147</v>
          </cell>
        </row>
        <row r="1073">
          <cell r="B1073" t="str">
            <v>NA: NA</v>
          </cell>
          <cell r="C1073" t="str">
            <v>108220: Rwip - Removal Cost</v>
          </cell>
          <cell r="D1073" t="str">
            <v>Base: Base</v>
          </cell>
          <cell r="E1073" t="str">
            <v>PLT_RESERVE_BEG_BAL_TOTAL: Beg Reserve Total</v>
          </cell>
          <cell r="F1073" t="str">
            <v>13711: 3711 Inst On Cust Prem</v>
          </cell>
          <cell r="H1073" t="str">
            <v>NA: NA</v>
          </cell>
          <cell r="I1073" t="str">
            <v>NA: NA</v>
          </cell>
          <cell r="K1073">
            <v>41996.246164008975</v>
          </cell>
        </row>
        <row r="1074">
          <cell r="B1074" t="str">
            <v>NA: NA</v>
          </cell>
          <cell r="C1074" t="str">
            <v>108220: Rwip - Removal Cost</v>
          </cell>
          <cell r="D1074" t="str">
            <v>Base: Base</v>
          </cell>
          <cell r="E1074" t="str">
            <v>PLT_RESERVE_END_BAL_TOTAL: End Reserve Total</v>
          </cell>
          <cell r="F1074" t="str">
            <v>13711: 3711 Inst On Cust Prem</v>
          </cell>
          <cell r="H1074" t="str">
            <v>NA: NA</v>
          </cell>
          <cell r="I1074" t="str">
            <v>NA: NA</v>
          </cell>
          <cell r="K1074">
            <v>41996.246164008975</v>
          </cell>
        </row>
        <row r="1075">
          <cell r="B1075" t="str">
            <v>NA: NA</v>
          </cell>
          <cell r="C1075" t="str">
            <v>108230: Rwip - Salvage - Scrap</v>
          </cell>
          <cell r="D1075" t="str">
            <v>Base: Base</v>
          </cell>
          <cell r="E1075" t="str">
            <v>PLT_RESERVE_BEG_BAL_TOTAL: Beg Reserve Total</v>
          </cell>
          <cell r="F1075" t="str">
            <v>13670: 3670 Undrgrnd Cond &amp; Devices</v>
          </cell>
          <cell r="H1075" t="str">
            <v>NA: NA</v>
          </cell>
          <cell r="I1075" t="str">
            <v>NA: NA</v>
          </cell>
          <cell r="K1075">
            <v>-48256.182460220974</v>
          </cell>
        </row>
        <row r="1076">
          <cell r="B1076" t="str">
            <v>NA: NA</v>
          </cell>
          <cell r="C1076" t="str">
            <v>108230: Rwip - Salvage - Scrap</v>
          </cell>
          <cell r="D1076" t="str">
            <v>Base: Base</v>
          </cell>
          <cell r="E1076" t="str">
            <v>PLT_RESERVE_END_BAL_TOTAL: End Reserve Total</v>
          </cell>
          <cell r="F1076" t="str">
            <v>13670: 3670 Undrgrnd Cond &amp; Devices</v>
          </cell>
          <cell r="H1076" t="str">
            <v>NA: NA</v>
          </cell>
          <cell r="I1076" t="str">
            <v>NA: NA</v>
          </cell>
          <cell r="K1076">
            <v>-48256.182460220974</v>
          </cell>
        </row>
        <row r="1077">
          <cell r="B1077" t="str">
            <v>NA: NA</v>
          </cell>
          <cell r="C1077" t="str">
            <v>253101: Oth Def - Plant In Service</v>
          </cell>
          <cell r="D1077" t="str">
            <v>Base: Base</v>
          </cell>
          <cell r="E1077" t="str">
            <v>PLT_PLANT_BEGIN_BALANCE: Beg Plant in Service</v>
          </cell>
          <cell r="F1077" t="str">
            <v>13701: 3701 Meters (Substation)</v>
          </cell>
          <cell r="H1077" t="str">
            <v>NA: NA</v>
          </cell>
          <cell r="I1077" t="str">
            <v>NA: NA</v>
          </cell>
          <cell r="K1077">
            <v>-72.929999999999993</v>
          </cell>
        </row>
        <row r="1078">
          <cell r="B1078" t="str">
            <v>NA: NA</v>
          </cell>
          <cell r="C1078" t="str">
            <v>253101: Oth Def - Plant In Service</v>
          </cell>
          <cell r="D1078" t="str">
            <v>Base: Base</v>
          </cell>
          <cell r="E1078" t="str">
            <v>PLT_PLANT_END_BALANCE: End Plant in Service</v>
          </cell>
          <cell r="F1078" t="str">
            <v>13701: 3701 Meters (Substation)</v>
          </cell>
          <cell r="H1078" t="str">
            <v>NA: NA</v>
          </cell>
          <cell r="I1078" t="str">
            <v>NA: NA</v>
          </cell>
          <cell r="K1078">
            <v>-72.929999999999993</v>
          </cell>
        </row>
        <row r="1079">
          <cell r="B1079" t="str">
            <v>NA: NA</v>
          </cell>
          <cell r="C1079" t="str">
            <v>253101: Oth Def - Plant In Service</v>
          </cell>
          <cell r="D1079" t="str">
            <v>Base: Base</v>
          </cell>
          <cell r="E1079" t="str">
            <v>PLT_PLANT_BEGIN_BALANCE: Beg Plant in Service</v>
          </cell>
          <cell r="F1079" t="str">
            <v>13711: 3711 Inst On Cust Prem</v>
          </cell>
          <cell r="H1079" t="str">
            <v>NA: NA</v>
          </cell>
          <cell r="I1079" t="str">
            <v>NA: NA</v>
          </cell>
          <cell r="K1079">
            <v>-5390.0958823201436</v>
          </cell>
        </row>
        <row r="1080">
          <cell r="B1080" t="str">
            <v>NA: NA</v>
          </cell>
          <cell r="C1080" t="str">
            <v>253101: Oth Def - Plant In Service</v>
          </cell>
          <cell r="D1080" t="str">
            <v>Base: Base</v>
          </cell>
          <cell r="E1080" t="str">
            <v>PLT_PLANT_END_BALANCE: End Plant in Service</v>
          </cell>
          <cell r="F1080" t="str">
            <v>13711: 3711 Inst On Cust Prem</v>
          </cell>
          <cell r="H1080" t="str">
            <v>NA: NA</v>
          </cell>
          <cell r="I1080" t="str">
            <v>NA: NA</v>
          </cell>
          <cell r="K1080">
            <v>-5390.0958823201436</v>
          </cell>
        </row>
        <row r="1081">
          <cell r="B1081" t="str">
            <v>NA: NA</v>
          </cell>
          <cell r="C1081" t="str">
            <v>1080AM: Accum Prov Depr Plant Service</v>
          </cell>
          <cell r="D1081" t="str">
            <v>Base: Base</v>
          </cell>
          <cell r="E1081" t="str">
            <v>PLT_RESERVE_BEG_BAL_TOTAL: Beg Reserve Total</v>
          </cell>
          <cell r="F1081" t="str">
            <v>13972: 3972 Comm &amp; Microwave Equip</v>
          </cell>
          <cell r="H1081" t="str">
            <v>NA: NA</v>
          </cell>
          <cell r="I1081" t="str">
            <v>NA: NA</v>
          </cell>
          <cell r="K1081">
            <v>-326095.19891047926</v>
          </cell>
        </row>
        <row r="1082">
          <cell r="B1082" t="str">
            <v>NA: NA</v>
          </cell>
          <cell r="C1082" t="str">
            <v>1080AM: Accum Prov Depr Plant Service</v>
          </cell>
          <cell r="D1082" t="str">
            <v>Base: Base</v>
          </cell>
          <cell r="E1082" t="str">
            <v>PLT_RESERVE_END_BAL_TOTAL: End Reserve Total</v>
          </cell>
          <cell r="F1082" t="str">
            <v>13972: 3972 Comm &amp; Microwave Equip</v>
          </cell>
          <cell r="H1082" t="str">
            <v>NA: NA</v>
          </cell>
          <cell r="I1082" t="str">
            <v>NA: NA</v>
          </cell>
          <cell r="K1082">
            <v>-326095.19891047926</v>
          </cell>
        </row>
        <row r="1083">
          <cell r="B1083" t="str">
            <v>NA: NA</v>
          </cell>
          <cell r="C1083" t="str">
            <v>1080AM: Accum Prov Depr Plant Service</v>
          </cell>
          <cell r="D1083" t="str">
            <v>Base: Base</v>
          </cell>
          <cell r="E1083" t="str">
            <v>PLT_RESERVE_BEG_BAL_TOTAL: Beg Reserve Total</v>
          </cell>
          <cell r="F1083" t="str">
            <v>13972: 3972 Comm &amp; Microwave Equip</v>
          </cell>
          <cell r="H1083" t="str">
            <v>NA: NA</v>
          </cell>
          <cell r="I1083" t="str">
            <v>NA: NA</v>
          </cell>
          <cell r="K1083">
            <v>-71378.793021118574</v>
          </cell>
        </row>
        <row r="1084">
          <cell r="B1084" t="str">
            <v>NA: NA</v>
          </cell>
          <cell r="C1084" t="str">
            <v>1080AM: Accum Prov Depr Plant Service</v>
          </cell>
          <cell r="D1084" t="str">
            <v>Base: Base</v>
          </cell>
          <cell r="E1084" t="str">
            <v>PLT_RESERVE_END_BAL_TOTAL: End Reserve Total</v>
          </cell>
          <cell r="F1084" t="str">
            <v>13972: 3972 Comm &amp; Microwave Equip</v>
          </cell>
          <cell r="H1084" t="str">
            <v>NA: NA</v>
          </cell>
          <cell r="I1084" t="str">
            <v>NA: NA</v>
          </cell>
          <cell r="K1084">
            <v>-71378.793021118574</v>
          </cell>
        </row>
        <row r="1085">
          <cell r="B1085" t="str">
            <v>NA: NA</v>
          </cell>
          <cell r="C1085" t="str">
            <v>1080AM: Accum Prov Depr Plant Service</v>
          </cell>
          <cell r="D1085" t="str">
            <v>Base: Base</v>
          </cell>
          <cell r="E1085" t="str">
            <v>PLT_RESERVE_BEG_BAL_TOTAL: Beg Reserve Total</v>
          </cell>
          <cell r="F1085" t="str">
            <v>13972: 3972 Comm &amp; Microwave Equip</v>
          </cell>
          <cell r="H1085" t="str">
            <v>NA: NA</v>
          </cell>
          <cell r="I1085" t="str">
            <v>NA: NA</v>
          </cell>
          <cell r="K1085">
            <v>-298675.63536084344</v>
          </cell>
        </row>
        <row r="1086">
          <cell r="B1086" t="str">
            <v>NA: NA</v>
          </cell>
          <cell r="C1086" t="str">
            <v>1080AM: Accum Prov Depr Plant Service</v>
          </cell>
          <cell r="D1086" t="str">
            <v>Base: Base</v>
          </cell>
          <cell r="E1086" t="str">
            <v>PLT_RESERVE_END_BAL_TOTAL: End Reserve Total</v>
          </cell>
          <cell r="F1086" t="str">
            <v>13972: 3972 Comm &amp; Microwave Equip</v>
          </cell>
          <cell r="H1086" t="str">
            <v>NA: NA</v>
          </cell>
          <cell r="I1086" t="str">
            <v>NA: NA</v>
          </cell>
          <cell r="K1086">
            <v>-298675.63536084344</v>
          </cell>
        </row>
        <row r="1087">
          <cell r="B1087" t="str">
            <v>NA: NA</v>
          </cell>
          <cell r="C1087" t="str">
            <v>1080AM: Accum Prov Depr Plant Service</v>
          </cell>
          <cell r="D1087" t="str">
            <v>Base: Base</v>
          </cell>
          <cell r="E1087" t="str">
            <v>PLT_RESERVE_BEG_BAL_TOTAL: Beg Reserve Total</v>
          </cell>
          <cell r="F1087" t="str">
            <v>13972: 3972 Comm &amp; Microwave Equip</v>
          </cell>
          <cell r="H1087" t="str">
            <v>NA: NA</v>
          </cell>
          <cell r="I1087" t="str">
            <v>NA: NA</v>
          </cell>
          <cell r="K1087">
            <v>-67437.130560438454</v>
          </cell>
        </row>
        <row r="1088">
          <cell r="B1088" t="str">
            <v>NA: NA</v>
          </cell>
          <cell r="C1088" t="str">
            <v>1080AM: Accum Prov Depr Plant Service</v>
          </cell>
          <cell r="D1088" t="str">
            <v>Base: Base</v>
          </cell>
          <cell r="E1088" t="str">
            <v>PLT_RESERVE_END_BAL_TOTAL: End Reserve Total</v>
          </cell>
          <cell r="F1088" t="str">
            <v>13972: 3972 Comm &amp; Microwave Equip</v>
          </cell>
          <cell r="H1088" t="str">
            <v>NA: NA</v>
          </cell>
          <cell r="I1088" t="str">
            <v>NA: NA</v>
          </cell>
          <cell r="K1088">
            <v>-67437.130560438454</v>
          </cell>
        </row>
        <row r="1089">
          <cell r="B1089" t="str">
            <v>NA: NA</v>
          </cell>
          <cell r="C1089" t="str">
            <v>1080AM: Accum Prov Depr Plant Service</v>
          </cell>
          <cell r="D1089" t="str">
            <v>Base: Base</v>
          </cell>
          <cell r="E1089" t="str">
            <v>PLT_RESERVE_BEG_BAL_TOTAL: Beg Reserve Total</v>
          </cell>
          <cell r="F1089" t="str">
            <v>13972: 3972 Comm &amp; Microwave Equip</v>
          </cell>
          <cell r="H1089" t="str">
            <v>NA: NA</v>
          </cell>
          <cell r="I1089" t="str">
            <v>NA: NA</v>
          </cell>
          <cell r="K1089">
            <v>-94098.376721020846</v>
          </cell>
        </row>
        <row r="1090">
          <cell r="B1090" t="str">
            <v>NA: NA</v>
          </cell>
          <cell r="C1090" t="str">
            <v>1080AM: Accum Prov Depr Plant Service</v>
          </cell>
          <cell r="D1090" t="str">
            <v>Base: Base</v>
          </cell>
          <cell r="E1090" t="str">
            <v>PLT_RESERVE_END_BAL_TOTAL: End Reserve Total</v>
          </cell>
          <cell r="F1090" t="str">
            <v>13972: 3972 Comm &amp; Microwave Equip</v>
          </cell>
          <cell r="H1090" t="str">
            <v>NA: NA</v>
          </cell>
          <cell r="I1090" t="str">
            <v>NA: NA</v>
          </cell>
          <cell r="K1090">
            <v>-94098.376721020846</v>
          </cell>
        </row>
        <row r="1091">
          <cell r="B1091" t="str">
            <v>NA: NA</v>
          </cell>
          <cell r="C1091" t="str">
            <v>1080AM: Accum Prov Depr Plant Service</v>
          </cell>
          <cell r="D1091" t="str">
            <v>Base: Base</v>
          </cell>
          <cell r="E1091" t="str">
            <v>PLT_RESERVE_BEG_BAL_TOTAL: Beg Reserve Total</v>
          </cell>
          <cell r="F1091" t="str">
            <v>13972: 3972 Comm &amp; Microwave Equip</v>
          </cell>
          <cell r="H1091" t="str">
            <v>NA: NA</v>
          </cell>
          <cell r="I1091" t="str">
            <v>NA: NA</v>
          </cell>
          <cell r="K1091">
            <v>-64367.727181005161</v>
          </cell>
        </row>
        <row r="1092">
          <cell r="B1092" t="str">
            <v>NA: NA</v>
          </cell>
          <cell r="C1092" t="str">
            <v>1080AM: Accum Prov Depr Plant Service</v>
          </cell>
          <cell r="D1092" t="str">
            <v>Base: Base</v>
          </cell>
          <cell r="E1092" t="str">
            <v>PLT_RESERVE_END_BAL_TOTAL: End Reserve Total</v>
          </cell>
          <cell r="F1092" t="str">
            <v>13972: 3972 Comm &amp; Microwave Equip</v>
          </cell>
          <cell r="H1092" t="str">
            <v>NA: NA</v>
          </cell>
          <cell r="I1092" t="str">
            <v>NA: NA</v>
          </cell>
          <cell r="K1092">
            <v>-64367.727181005161</v>
          </cell>
        </row>
        <row r="1093">
          <cell r="B1093" t="str">
            <v>NA: NA</v>
          </cell>
          <cell r="C1093" t="str">
            <v>1080AM: Accum Prov Depr Plant Service</v>
          </cell>
          <cell r="D1093" t="str">
            <v>Base: Base</v>
          </cell>
          <cell r="E1093" t="str">
            <v>PLT_RESERVE_BEG_BAL_TOTAL: Beg Reserve Total</v>
          </cell>
          <cell r="F1093" t="str">
            <v>13972: 3972 Comm &amp; Microwave Equip</v>
          </cell>
          <cell r="H1093" t="str">
            <v>NA: NA</v>
          </cell>
          <cell r="I1093" t="str">
            <v>NA: NA</v>
          </cell>
          <cell r="K1093">
            <v>-303530.83122476103</v>
          </cell>
        </row>
        <row r="1094">
          <cell r="B1094" t="str">
            <v>NA: NA</v>
          </cell>
          <cell r="C1094" t="str">
            <v>1080AM: Accum Prov Depr Plant Service</v>
          </cell>
          <cell r="D1094" t="str">
            <v>Base: Base</v>
          </cell>
          <cell r="E1094" t="str">
            <v>PLT_RESERVE_END_BAL_TOTAL: End Reserve Total</v>
          </cell>
          <cell r="F1094" t="str">
            <v>13972: 3972 Comm &amp; Microwave Equip</v>
          </cell>
          <cell r="H1094" t="str">
            <v>NA: NA</v>
          </cell>
          <cell r="I1094" t="str">
            <v>NA: NA</v>
          </cell>
          <cell r="K1094">
            <v>-303530.83122476103</v>
          </cell>
        </row>
        <row r="1095">
          <cell r="B1095" t="str">
            <v>NA: NA</v>
          </cell>
          <cell r="C1095" t="str">
            <v>1080AM: Accum Prov Depr Plant Service</v>
          </cell>
          <cell r="D1095" t="str">
            <v>Base: Base</v>
          </cell>
          <cell r="E1095" t="str">
            <v>PLT_RESERVE_BEG_BAL_TOTAL: Beg Reserve Total</v>
          </cell>
          <cell r="F1095" t="str">
            <v>13972: 3972 Comm &amp; Microwave Equip</v>
          </cell>
          <cell r="H1095" t="str">
            <v>NA: NA</v>
          </cell>
          <cell r="I1095" t="str">
            <v>NA: NA</v>
          </cell>
          <cell r="K1095">
            <v>-706.27730177394255</v>
          </cell>
        </row>
        <row r="1096">
          <cell r="B1096" t="str">
            <v>NA: NA</v>
          </cell>
          <cell r="C1096" t="str">
            <v>1080AM: Accum Prov Depr Plant Service</v>
          </cell>
          <cell r="D1096" t="str">
            <v>Base: Base</v>
          </cell>
          <cell r="E1096" t="str">
            <v>PLT_RESERVE_END_BAL_TOTAL: End Reserve Total</v>
          </cell>
          <cell r="F1096" t="str">
            <v>13972: 3972 Comm &amp; Microwave Equip</v>
          </cell>
          <cell r="H1096" t="str">
            <v>NA: NA</v>
          </cell>
          <cell r="I1096" t="str">
            <v>NA: NA</v>
          </cell>
          <cell r="K1096">
            <v>-706.27730177394255</v>
          </cell>
        </row>
        <row r="1097">
          <cell r="B1097" t="str">
            <v>NA: NA</v>
          </cell>
          <cell r="C1097" t="str">
            <v>1010TA: Contra Asset-TX Ike Securiza</v>
          </cell>
          <cell r="D1097" t="str">
            <v>Base: Base</v>
          </cell>
          <cell r="E1097" t="str">
            <v>PLT_PLANT_BEGIN_BALANCE: Beg Plant in Service</v>
          </cell>
          <cell r="F1097" t="str">
            <v>13911: 3911 Office Furn &amp; Equip</v>
          </cell>
          <cell r="H1097" t="str">
            <v>NA: NA</v>
          </cell>
          <cell r="I1097" t="str">
            <v>NA: NA</v>
          </cell>
          <cell r="K1097">
            <v>-2287.3995422518619</v>
          </cell>
        </row>
        <row r="1098">
          <cell r="B1098" t="str">
            <v>NA: NA</v>
          </cell>
          <cell r="C1098" t="str">
            <v>1010TA: Contra Asset-TX Ike Securiza</v>
          </cell>
          <cell r="D1098" t="str">
            <v>Base: Base</v>
          </cell>
          <cell r="E1098" t="str">
            <v>PLT_PLANT_END_BALANCE: End Plant in Service</v>
          </cell>
          <cell r="F1098" t="str">
            <v>13911: 3911 Office Furn &amp; Equip</v>
          </cell>
          <cell r="H1098" t="str">
            <v>NA: NA</v>
          </cell>
          <cell r="I1098" t="str">
            <v>NA: NA</v>
          </cell>
          <cell r="K1098">
            <v>-2287.3995422518619</v>
          </cell>
        </row>
        <row r="1099">
          <cell r="B1099" t="str">
            <v>NA: NA</v>
          </cell>
          <cell r="C1099" t="str">
            <v>1010TA: Contra Asset-TX Ike Securiza</v>
          </cell>
          <cell r="D1099" t="str">
            <v>Base: Base</v>
          </cell>
          <cell r="E1099" t="str">
            <v>PLT_PLANT_BEGIN_BALANCE: Beg Plant in Service</v>
          </cell>
          <cell r="F1099" t="str">
            <v>13911: 3911 Office Furn &amp; Equip</v>
          </cell>
          <cell r="H1099" t="str">
            <v>NA: NA</v>
          </cell>
          <cell r="I1099" t="str">
            <v>NA: NA</v>
          </cell>
          <cell r="K1099">
            <v>-500.68758763853776</v>
          </cell>
        </row>
        <row r="1100">
          <cell r="B1100" t="str">
            <v>NA: NA</v>
          </cell>
          <cell r="C1100" t="str">
            <v>1010TA: Contra Asset-TX Ike Securiza</v>
          </cell>
          <cell r="D1100" t="str">
            <v>Base: Base</v>
          </cell>
          <cell r="E1100" t="str">
            <v>PLT_PLANT_END_BALANCE: End Plant in Service</v>
          </cell>
          <cell r="F1100" t="str">
            <v>13911: 3911 Office Furn &amp; Equip</v>
          </cell>
          <cell r="H1100" t="str">
            <v>NA: NA</v>
          </cell>
          <cell r="I1100" t="str">
            <v>NA: NA</v>
          </cell>
          <cell r="K1100">
            <v>-500.68758763853776</v>
          </cell>
        </row>
        <row r="1101">
          <cell r="B1101" t="str">
            <v>NA: NA</v>
          </cell>
          <cell r="C1101" t="str">
            <v>1010TA: Contra Asset-TX Ike Securiza</v>
          </cell>
          <cell r="D1101" t="str">
            <v>Base: Base</v>
          </cell>
          <cell r="E1101" t="str">
            <v>PLT_PLANT_BEGIN_BALANCE: Beg Plant in Service</v>
          </cell>
          <cell r="F1101" t="str">
            <v>13911: 3911 Office Furn &amp; Equip</v>
          </cell>
          <cell r="H1101" t="str">
            <v>NA: NA</v>
          </cell>
          <cell r="I1101" t="str">
            <v>NA: NA</v>
          </cell>
          <cell r="K1101">
            <v>-2095.0646126922256</v>
          </cell>
        </row>
        <row r="1102">
          <cell r="B1102" t="str">
            <v>NA: NA</v>
          </cell>
          <cell r="C1102" t="str">
            <v>1010TA: Contra Asset-TX Ike Securiza</v>
          </cell>
          <cell r="D1102" t="str">
            <v>Base: Base</v>
          </cell>
          <cell r="E1102" t="str">
            <v>PLT_PLANT_END_BALANCE: End Plant in Service</v>
          </cell>
          <cell r="F1102" t="str">
            <v>13911: 3911 Office Furn &amp; Equip</v>
          </cell>
          <cell r="H1102" t="str">
            <v>NA: NA</v>
          </cell>
          <cell r="I1102" t="str">
            <v>NA: NA</v>
          </cell>
          <cell r="K1102">
            <v>-2095.0646126922256</v>
          </cell>
        </row>
        <row r="1103">
          <cell r="B1103" t="str">
            <v>NA: NA</v>
          </cell>
          <cell r="C1103" t="str">
            <v>1010TA: Contra Asset-TX Ike Securiza</v>
          </cell>
          <cell r="D1103" t="str">
            <v>Base: Base</v>
          </cell>
          <cell r="E1103" t="str">
            <v>PLT_PLANT_BEGIN_BALANCE: Beg Plant in Service</v>
          </cell>
          <cell r="F1103" t="str">
            <v>13911: 3911 Office Furn &amp; Equip</v>
          </cell>
          <cell r="H1103" t="str">
            <v>NA: NA</v>
          </cell>
          <cell r="I1103" t="str">
            <v>NA: NA</v>
          </cell>
          <cell r="K1103">
            <v>-473.0387386570286</v>
          </cell>
        </row>
        <row r="1104">
          <cell r="B1104" t="str">
            <v>NA: NA</v>
          </cell>
          <cell r="C1104" t="str">
            <v>1010TA: Contra Asset-TX Ike Securiza</v>
          </cell>
          <cell r="D1104" t="str">
            <v>Base: Base</v>
          </cell>
          <cell r="E1104" t="str">
            <v>PLT_PLANT_END_BALANCE: End Plant in Service</v>
          </cell>
          <cell r="F1104" t="str">
            <v>13911: 3911 Office Furn &amp; Equip</v>
          </cell>
          <cell r="H1104" t="str">
            <v>NA: NA</v>
          </cell>
          <cell r="I1104" t="str">
            <v>NA: NA</v>
          </cell>
          <cell r="K1104">
            <v>-473.0387386570286</v>
          </cell>
        </row>
        <row r="1105">
          <cell r="B1105" t="str">
            <v>NA: NA</v>
          </cell>
          <cell r="C1105" t="str">
            <v>1010TA: Contra Asset-TX Ike Securiza</v>
          </cell>
          <cell r="D1105" t="str">
            <v>Base: Base</v>
          </cell>
          <cell r="E1105" t="str">
            <v>PLT_PLANT_BEGIN_BALANCE: Beg Plant in Service</v>
          </cell>
          <cell r="F1105" t="str">
            <v>13911: 3911 Office Furn &amp; Equip</v>
          </cell>
          <cell r="H1105" t="str">
            <v>NA: NA</v>
          </cell>
          <cell r="I1105" t="str">
            <v>NA: NA</v>
          </cell>
          <cell r="K1105">
            <v>-660.0544397999397</v>
          </cell>
        </row>
        <row r="1106">
          <cell r="B1106" t="str">
            <v>NA: NA</v>
          </cell>
          <cell r="C1106" t="str">
            <v>1010TA: Contra Asset-TX Ike Securiza</v>
          </cell>
          <cell r="D1106" t="str">
            <v>Base: Base</v>
          </cell>
          <cell r="E1106" t="str">
            <v>PLT_PLANT_END_BALANCE: End Plant in Service</v>
          </cell>
          <cell r="F1106" t="str">
            <v>13911: 3911 Office Furn &amp; Equip</v>
          </cell>
          <cell r="H1106" t="str">
            <v>NA: NA</v>
          </cell>
          <cell r="I1106" t="str">
            <v>NA: NA</v>
          </cell>
          <cell r="K1106">
            <v>-660.0544397999397</v>
          </cell>
        </row>
        <row r="1107">
          <cell r="B1107" t="str">
            <v>NA: NA</v>
          </cell>
          <cell r="C1107" t="str">
            <v>1010TA: Contra Asset-TX Ike Securiza</v>
          </cell>
          <cell r="D1107" t="str">
            <v>Base: Base</v>
          </cell>
          <cell r="E1107" t="str">
            <v>PLT_PLANT_BEGIN_BALANCE: Beg Plant in Service</v>
          </cell>
          <cell r="F1107" t="str">
            <v>13911: 3911 Office Furn &amp; Equip</v>
          </cell>
          <cell r="H1107" t="str">
            <v>NA: NA</v>
          </cell>
          <cell r="I1107" t="str">
            <v>NA: NA</v>
          </cell>
          <cell r="K1107">
            <v>-451.50836375865589</v>
          </cell>
        </row>
        <row r="1108">
          <cell r="B1108" t="str">
            <v>NA: NA</v>
          </cell>
          <cell r="C1108" t="str">
            <v>1010TA: Contra Asset-TX Ike Securiza</v>
          </cell>
          <cell r="D1108" t="str">
            <v>Base: Base</v>
          </cell>
          <cell r="E1108" t="str">
            <v>PLT_PLANT_END_BALANCE: End Plant in Service</v>
          </cell>
          <cell r="F1108" t="str">
            <v>13911: 3911 Office Furn &amp; Equip</v>
          </cell>
          <cell r="H1108" t="str">
            <v>NA: NA</v>
          </cell>
          <cell r="I1108" t="str">
            <v>NA: NA</v>
          </cell>
          <cell r="K1108">
            <v>-451.50836375865589</v>
          </cell>
        </row>
        <row r="1109">
          <cell r="B1109" t="str">
            <v>NA: NA</v>
          </cell>
          <cell r="C1109" t="str">
            <v>1010TA: Contra Asset-TX Ike Securiza</v>
          </cell>
          <cell r="D1109" t="str">
            <v>Base: Base</v>
          </cell>
          <cell r="E1109" t="str">
            <v>PLT_PLANT_BEGIN_BALANCE: Beg Plant in Service</v>
          </cell>
          <cell r="F1109" t="str">
            <v>13911: 3911 Office Furn &amp; Equip</v>
          </cell>
          <cell r="H1109" t="str">
            <v>NA: NA</v>
          </cell>
          <cell r="I1109" t="str">
            <v>NA: NA</v>
          </cell>
          <cell r="K1109">
            <v>-2129.1214550921545</v>
          </cell>
        </row>
        <row r="1110">
          <cell r="B1110" t="str">
            <v>NA: NA</v>
          </cell>
          <cell r="C1110" t="str">
            <v>1010TA: Contra Asset-TX Ike Securiza</v>
          </cell>
          <cell r="D1110" t="str">
            <v>Base: Base</v>
          </cell>
          <cell r="E1110" t="str">
            <v>PLT_PLANT_END_BALANCE: End Plant in Service</v>
          </cell>
          <cell r="F1110" t="str">
            <v>13911: 3911 Office Furn &amp; Equip</v>
          </cell>
          <cell r="H1110" t="str">
            <v>NA: NA</v>
          </cell>
          <cell r="I1110" t="str">
            <v>NA: NA</v>
          </cell>
          <cell r="K1110">
            <v>-2129.1214550921545</v>
          </cell>
        </row>
        <row r="1111">
          <cell r="B1111" t="str">
            <v>NA: NA</v>
          </cell>
          <cell r="C1111" t="str">
            <v>1010TA: Contra Asset-TX Ike Securiza</v>
          </cell>
          <cell r="D1111" t="str">
            <v>Base: Base</v>
          </cell>
          <cell r="E1111" t="str">
            <v>PLT_PLANT_BEGIN_BALANCE: Beg Plant in Service</v>
          </cell>
          <cell r="F1111" t="str">
            <v>13911: 3911 Office Furn &amp; Equip</v>
          </cell>
          <cell r="H1111" t="str">
            <v>NA: NA</v>
          </cell>
          <cell r="I1111" t="str">
            <v>NA: NA</v>
          </cell>
          <cell r="K1111">
            <v>-4.9541924633612888</v>
          </cell>
        </row>
        <row r="1112">
          <cell r="B1112" t="str">
            <v>NA: NA</v>
          </cell>
          <cell r="C1112" t="str">
            <v>1010TA: Contra Asset-TX Ike Securiza</v>
          </cell>
          <cell r="D1112" t="str">
            <v>Base: Base</v>
          </cell>
          <cell r="E1112" t="str">
            <v>PLT_PLANT_END_BALANCE: End Plant in Service</v>
          </cell>
          <cell r="F1112" t="str">
            <v>13911: 3911 Office Furn &amp; Equip</v>
          </cell>
          <cell r="H1112" t="str">
            <v>NA: NA</v>
          </cell>
          <cell r="I1112" t="str">
            <v>NA: NA</v>
          </cell>
          <cell r="K1112">
            <v>-4.9541924633612888</v>
          </cell>
        </row>
        <row r="1113">
          <cell r="B1113" t="str">
            <v>NA: NA</v>
          </cell>
          <cell r="C1113" t="str">
            <v>1080TA: ACC PR EPIS CONTRA TX IKE SEC</v>
          </cell>
          <cell r="D1113" t="str">
            <v>Base: Base</v>
          </cell>
          <cell r="E1113" t="str">
            <v>PLT_RESERVE_BEG_BAL_TOTAL: Beg Reserve Total</v>
          </cell>
          <cell r="F1113" t="str">
            <v>13681: 3681 Line Transformers - Dist</v>
          </cell>
          <cell r="H1113" t="str">
            <v>NA: NA</v>
          </cell>
          <cell r="I1113" t="str">
            <v>NA: NA</v>
          </cell>
          <cell r="K1113">
            <v>8620555.75</v>
          </cell>
        </row>
        <row r="1114">
          <cell r="B1114" t="str">
            <v>NA: NA</v>
          </cell>
          <cell r="C1114" t="str">
            <v>1080TA: ACC PR EPIS CONTRA TX IKE SEC</v>
          </cell>
          <cell r="D1114" t="str">
            <v>Base: Base</v>
          </cell>
          <cell r="E1114" t="str">
            <v>PLT_RESERVE_END_BAL_TOTAL: End Reserve Total</v>
          </cell>
          <cell r="F1114" t="str">
            <v>13681: 3681 Line Transformers - Dist</v>
          </cell>
          <cell r="H1114" t="str">
            <v>NA: NA</v>
          </cell>
          <cell r="I1114" t="str">
            <v>NA: NA</v>
          </cell>
          <cell r="K1114">
            <v>8620555.75</v>
          </cell>
        </row>
        <row r="1115">
          <cell r="B1115" t="str">
            <v>NA: NA</v>
          </cell>
          <cell r="C1115" t="str">
            <v>1010AM: Electric Plant In Service</v>
          </cell>
          <cell r="D1115" t="str">
            <v>Base: Base</v>
          </cell>
          <cell r="E1115" t="str">
            <v>PLT_PLANT_BEGIN_BALANCE: Beg Plant in Service</v>
          </cell>
          <cell r="F1115" t="str">
            <v>13602: 3602 Land Rights</v>
          </cell>
          <cell r="H1115" t="str">
            <v>NA: NA</v>
          </cell>
          <cell r="I1115" t="str">
            <v>NA: NA</v>
          </cell>
          <cell r="K1115">
            <v>11800471.52</v>
          </cell>
        </row>
        <row r="1116">
          <cell r="B1116" t="str">
            <v>NA: NA</v>
          </cell>
          <cell r="C1116" t="str">
            <v>1010AM: Electric Plant In Service</v>
          </cell>
          <cell r="D1116" t="str">
            <v>Base: Base</v>
          </cell>
          <cell r="E1116" t="str">
            <v>PLT_PLANT_END_BALANCE: End Plant in Service</v>
          </cell>
          <cell r="F1116" t="str">
            <v>13602: 3602 Land Rights</v>
          </cell>
          <cell r="H1116" t="str">
            <v>NA: NA</v>
          </cell>
          <cell r="I1116" t="str">
            <v>NA: NA</v>
          </cell>
          <cell r="K1116">
            <v>11800471.52</v>
          </cell>
        </row>
        <row r="1117">
          <cell r="B1117" t="str">
            <v>NA: NA</v>
          </cell>
          <cell r="C1117" t="str">
            <v>1080TA: ACC PR EPIS CONTRA TX IKE SEC</v>
          </cell>
          <cell r="D1117" t="str">
            <v>Base: Base</v>
          </cell>
          <cell r="E1117" t="str">
            <v>PLT_RESERVE_BEG_BAL_TOTAL: Beg Reserve Total</v>
          </cell>
          <cell r="F1117" t="str">
            <v>13972: 3972 Comm &amp; Microwave Equip</v>
          </cell>
          <cell r="H1117" t="str">
            <v>NA: NA</v>
          </cell>
          <cell r="I1117" t="str">
            <v>NA: NA</v>
          </cell>
          <cell r="K1117">
            <v>-876.30693970446077</v>
          </cell>
        </row>
        <row r="1118">
          <cell r="B1118" t="str">
            <v>NA: NA</v>
          </cell>
          <cell r="C1118" t="str">
            <v>1080TA: ACC PR EPIS CONTRA TX IKE SEC</v>
          </cell>
          <cell r="D1118" t="str">
            <v>Base: Base</v>
          </cell>
          <cell r="E1118" t="str">
            <v>PLT_RESERVE_END_BAL_TOTAL: End Reserve Total</v>
          </cell>
          <cell r="F1118" t="str">
            <v>13972: 3972 Comm &amp; Microwave Equip</v>
          </cell>
          <cell r="H1118" t="str">
            <v>NA: NA</v>
          </cell>
          <cell r="I1118" t="str">
            <v>NA: NA</v>
          </cell>
          <cell r="K1118">
            <v>-876.30693970446077</v>
          </cell>
        </row>
        <row r="1119">
          <cell r="B1119" t="str">
            <v>NA: NA</v>
          </cell>
          <cell r="C1119" t="str">
            <v>1080TA: ACC PR EPIS CONTRA TX IKE SEC</v>
          </cell>
          <cell r="D1119" t="str">
            <v>Base: Base</v>
          </cell>
          <cell r="E1119" t="str">
            <v>PLT_RESERVE_BEG_BAL_TOTAL: Beg Reserve Total</v>
          </cell>
          <cell r="F1119" t="str">
            <v>13972: 3972 Comm &amp; Microwave Equip</v>
          </cell>
          <cell r="H1119" t="str">
            <v>NA: NA</v>
          </cell>
          <cell r="I1119" t="str">
            <v>NA: NA</v>
          </cell>
          <cell r="K1119">
            <v>-191.814328702539</v>
          </cell>
        </row>
        <row r="1120">
          <cell r="B1120" t="str">
            <v>NA: NA</v>
          </cell>
          <cell r="C1120" t="str">
            <v>1080TA: ACC PR EPIS CONTRA TX IKE SEC</v>
          </cell>
          <cell r="D1120" t="str">
            <v>Base: Base</v>
          </cell>
          <cell r="E1120" t="str">
            <v>PLT_RESERVE_END_BAL_TOTAL: End Reserve Total</v>
          </cell>
          <cell r="F1120" t="str">
            <v>13972: 3972 Comm &amp; Microwave Equip</v>
          </cell>
          <cell r="H1120" t="str">
            <v>NA: NA</v>
          </cell>
          <cell r="I1120" t="str">
            <v>NA: NA</v>
          </cell>
          <cell r="K1120">
            <v>-191.814328702539</v>
          </cell>
        </row>
        <row r="1121">
          <cell r="B1121" t="str">
            <v>NA: NA</v>
          </cell>
          <cell r="C1121" t="str">
            <v>1080TA: ACC PR EPIS CONTRA TX IKE SEC</v>
          </cell>
          <cell r="D1121" t="str">
            <v>Base: Base</v>
          </cell>
          <cell r="E1121" t="str">
            <v>PLT_RESERVE_BEG_BAL_TOTAL: Beg Reserve Total</v>
          </cell>
          <cell r="F1121" t="str">
            <v>13972: 3972 Comm &amp; Microwave Equip</v>
          </cell>
          <cell r="H1121" t="str">
            <v>NA: NA</v>
          </cell>
          <cell r="I1121" t="str">
            <v>NA: NA</v>
          </cell>
          <cell r="K1121">
            <v>-802.62307713152688</v>
          </cell>
        </row>
        <row r="1122">
          <cell r="B1122" t="str">
            <v>NA: NA</v>
          </cell>
          <cell r="C1122" t="str">
            <v>1080TA: ACC PR EPIS CONTRA TX IKE SEC</v>
          </cell>
          <cell r="D1122" t="str">
            <v>Base: Base</v>
          </cell>
          <cell r="E1122" t="str">
            <v>PLT_RESERVE_END_BAL_TOTAL: End Reserve Total</v>
          </cell>
          <cell r="F1122" t="str">
            <v>13972: 3972 Comm &amp; Microwave Equip</v>
          </cell>
          <cell r="H1122" t="str">
            <v>NA: NA</v>
          </cell>
          <cell r="I1122" t="str">
            <v>NA: NA</v>
          </cell>
          <cell r="K1122">
            <v>-802.62307713152688</v>
          </cell>
        </row>
        <row r="1123">
          <cell r="B1123" t="str">
            <v>NA: NA</v>
          </cell>
          <cell r="C1123" t="str">
            <v>1080TA: ACC PR EPIS CONTRA TX IKE SEC</v>
          </cell>
          <cell r="D1123" t="str">
            <v>Base: Base</v>
          </cell>
          <cell r="E1123" t="str">
            <v>PLT_RESERVE_BEG_BAL_TOTAL: Beg Reserve Total</v>
          </cell>
          <cell r="F1123" t="str">
            <v>13972: 3972 Comm &amp; Microwave Equip</v>
          </cell>
          <cell r="H1123" t="str">
            <v>NA: NA</v>
          </cell>
          <cell r="I1123" t="str">
            <v>NA: NA</v>
          </cell>
          <cell r="K1123">
            <v>-181.22200419176087</v>
          </cell>
        </row>
        <row r="1124">
          <cell r="B1124" t="str">
            <v>NA: NA</v>
          </cell>
          <cell r="C1124" t="str">
            <v>1080TA: ACC PR EPIS CONTRA TX IKE SEC</v>
          </cell>
          <cell r="D1124" t="str">
            <v>Base: Base</v>
          </cell>
          <cell r="E1124" t="str">
            <v>PLT_RESERVE_END_BAL_TOTAL: End Reserve Total</v>
          </cell>
          <cell r="F1124" t="str">
            <v>13972: 3972 Comm &amp; Microwave Equip</v>
          </cell>
          <cell r="H1124" t="str">
            <v>NA: NA</v>
          </cell>
          <cell r="I1124" t="str">
            <v>NA: NA</v>
          </cell>
          <cell r="K1124">
            <v>-181.22200419176087</v>
          </cell>
        </row>
        <row r="1125">
          <cell r="B1125" t="str">
            <v>NA: NA</v>
          </cell>
          <cell r="C1125" t="str">
            <v>1080TA: ACC PR EPIS CONTRA TX IKE SEC</v>
          </cell>
          <cell r="D1125" t="str">
            <v>Base: Base</v>
          </cell>
          <cell r="E1125" t="str">
            <v>PLT_RESERVE_BEG_BAL_TOTAL: Beg Reserve Total</v>
          </cell>
          <cell r="F1125" t="str">
            <v>13972: 3972 Comm &amp; Microwave Equip</v>
          </cell>
          <cell r="H1125" t="str">
            <v>NA: NA</v>
          </cell>
          <cell r="I1125" t="str">
            <v>NA: NA</v>
          </cell>
          <cell r="K1125">
            <v>-252.86806064934478</v>
          </cell>
        </row>
        <row r="1126">
          <cell r="B1126" t="str">
            <v>NA: NA</v>
          </cell>
          <cell r="C1126" t="str">
            <v>1080TA: ACC PR EPIS CONTRA TX IKE SEC</v>
          </cell>
          <cell r="D1126" t="str">
            <v>Base: Base</v>
          </cell>
          <cell r="E1126" t="str">
            <v>PLT_RESERVE_END_BAL_TOTAL: End Reserve Total</v>
          </cell>
          <cell r="F1126" t="str">
            <v>13972: 3972 Comm &amp; Microwave Equip</v>
          </cell>
          <cell r="H1126" t="str">
            <v>NA: NA</v>
          </cell>
          <cell r="I1126" t="str">
            <v>NA: NA</v>
          </cell>
          <cell r="K1126">
            <v>-252.86806064934478</v>
          </cell>
        </row>
        <row r="1127">
          <cell r="B1127" t="str">
            <v>NA: NA</v>
          </cell>
          <cell r="C1127" t="str">
            <v>1080TA: ACC PR EPIS CONTRA TX IKE SEC</v>
          </cell>
          <cell r="D1127" t="str">
            <v>Base: Base</v>
          </cell>
          <cell r="E1127" t="str">
            <v>PLT_RESERVE_BEG_BAL_TOTAL: Beg Reserve Total</v>
          </cell>
          <cell r="F1127" t="str">
            <v>13972: 3972 Comm &amp; Microwave Equip</v>
          </cell>
          <cell r="H1127" t="str">
            <v>NA: NA</v>
          </cell>
          <cell r="I1127" t="str">
            <v>NA: NA</v>
          </cell>
          <cell r="K1127">
            <v>-172.97367826995512</v>
          </cell>
        </row>
        <row r="1128">
          <cell r="B1128" t="str">
            <v>NA: NA</v>
          </cell>
          <cell r="C1128" t="str">
            <v>1080TA: ACC PR EPIS CONTRA TX IKE SEC</v>
          </cell>
          <cell r="D1128" t="str">
            <v>Base: Base</v>
          </cell>
          <cell r="E1128" t="str">
            <v>PLT_RESERVE_END_BAL_TOTAL: End Reserve Total</v>
          </cell>
          <cell r="F1128" t="str">
            <v>13972: 3972 Comm &amp; Microwave Equip</v>
          </cell>
          <cell r="H1128" t="str">
            <v>NA: NA</v>
          </cell>
          <cell r="I1128" t="str">
            <v>NA: NA</v>
          </cell>
          <cell r="K1128">
            <v>-172.97367826995512</v>
          </cell>
        </row>
        <row r="1129">
          <cell r="B1129" t="str">
            <v>NA: NA</v>
          </cell>
          <cell r="C1129" t="str">
            <v>1080TA: ACC PR EPIS CONTRA TX IKE SEC</v>
          </cell>
          <cell r="D1129" t="str">
            <v>Base: Base</v>
          </cell>
          <cell r="E1129" t="str">
            <v>PLT_RESERVE_BEG_BAL_TOTAL: Beg Reserve Total</v>
          </cell>
          <cell r="F1129" t="str">
            <v>13972: 3972 Comm &amp; Microwave Equip</v>
          </cell>
          <cell r="H1129" t="str">
            <v>NA: NA</v>
          </cell>
          <cell r="I1129" t="str">
            <v>NA: NA</v>
          </cell>
          <cell r="K1129">
            <v>-815.67031561706847</v>
          </cell>
        </row>
        <row r="1130">
          <cell r="B1130" t="str">
            <v>NA: NA</v>
          </cell>
          <cell r="C1130" t="str">
            <v>1080TA: ACC PR EPIS CONTRA TX IKE SEC</v>
          </cell>
          <cell r="D1130" t="str">
            <v>Base: Base</v>
          </cell>
          <cell r="E1130" t="str">
            <v>PLT_RESERVE_END_BAL_TOTAL: End Reserve Total</v>
          </cell>
          <cell r="F1130" t="str">
            <v>13972: 3972 Comm &amp; Microwave Equip</v>
          </cell>
          <cell r="H1130" t="str">
            <v>NA: NA</v>
          </cell>
          <cell r="I1130" t="str">
            <v>NA: NA</v>
          </cell>
          <cell r="K1130">
            <v>-815.67031561706847</v>
          </cell>
        </row>
        <row r="1131">
          <cell r="B1131" t="str">
            <v>NA: NA</v>
          </cell>
          <cell r="C1131" t="str">
            <v>1080TA: ACC PR EPIS CONTRA TX IKE SEC</v>
          </cell>
          <cell r="D1131" t="str">
            <v>Base: Base</v>
          </cell>
          <cell r="E1131" t="str">
            <v>PLT_RESERVE_BEG_BAL_TOTAL: Beg Reserve Total</v>
          </cell>
          <cell r="F1131" t="str">
            <v>13972: 3972 Comm &amp; Microwave Equip</v>
          </cell>
          <cell r="H1131" t="str">
            <v>NA: NA</v>
          </cell>
          <cell r="I1131" t="str">
            <v>NA: NA</v>
          </cell>
          <cell r="K1131">
            <v>-1.8979601753356521</v>
          </cell>
        </row>
        <row r="1132">
          <cell r="B1132" t="str">
            <v>NA: NA</v>
          </cell>
          <cell r="C1132" t="str">
            <v>1080TA: ACC PR EPIS CONTRA TX IKE SEC</v>
          </cell>
          <cell r="D1132" t="str">
            <v>Base: Base</v>
          </cell>
          <cell r="E1132" t="str">
            <v>PLT_RESERVE_END_BAL_TOTAL: End Reserve Total</v>
          </cell>
          <cell r="F1132" t="str">
            <v>13972: 3972 Comm &amp; Microwave Equip</v>
          </cell>
          <cell r="H1132" t="str">
            <v>NA: NA</v>
          </cell>
          <cell r="I1132" t="str">
            <v>NA: NA</v>
          </cell>
          <cell r="K1132">
            <v>-1.8979601753356521</v>
          </cell>
        </row>
        <row r="1133">
          <cell r="B1133" t="str">
            <v>NA: NA</v>
          </cell>
          <cell r="C1133" t="str">
            <v>1082AM: Cost of Removal - Accrual</v>
          </cell>
          <cell r="D1133" t="str">
            <v>Base: Base</v>
          </cell>
          <cell r="E1133" t="str">
            <v>PLT_RESERVE_BEG_BAL_TOTAL: Beg Reserve Total</v>
          </cell>
          <cell r="F1133" t="str">
            <v>13972: 3972 Comm &amp; Microwave Equip</v>
          </cell>
          <cell r="H1133" t="str">
            <v>NA: NA</v>
          </cell>
          <cell r="I1133" t="str">
            <v>NA: NA</v>
          </cell>
          <cell r="K1133">
            <v>2820.5034190262068</v>
          </cell>
        </row>
        <row r="1134">
          <cell r="B1134" t="str">
            <v>NA: NA</v>
          </cell>
          <cell r="C1134" t="str">
            <v>1082AM: Cost of Removal - Accrual</v>
          </cell>
          <cell r="D1134" t="str">
            <v>Base: Base</v>
          </cell>
          <cell r="E1134" t="str">
            <v>PLT_RESERVE_END_BAL_TOTAL: End Reserve Total</v>
          </cell>
          <cell r="F1134" t="str">
            <v>13972: 3972 Comm &amp; Microwave Equip</v>
          </cell>
          <cell r="H1134" t="str">
            <v>NA: NA</v>
          </cell>
          <cell r="I1134" t="str">
            <v>NA: NA</v>
          </cell>
          <cell r="K1134">
            <v>2820.5034190262068</v>
          </cell>
        </row>
        <row r="1135">
          <cell r="B1135" t="str">
            <v>NA: NA</v>
          </cell>
          <cell r="C1135" t="str">
            <v>1082AM: Cost of Removal - Accrual</v>
          </cell>
          <cell r="D1135" t="str">
            <v>Base: Base</v>
          </cell>
          <cell r="E1135" t="str">
            <v>PLT_RESERVE_BEG_BAL_TOTAL: Beg Reserve Total</v>
          </cell>
          <cell r="F1135" t="str">
            <v>13972: 3972 Comm &amp; Microwave Equip</v>
          </cell>
          <cell r="H1135" t="str">
            <v>NA: NA</v>
          </cell>
          <cell r="I1135" t="str">
            <v>NA: NA</v>
          </cell>
          <cell r="K1135">
            <v>617.37839267390473</v>
          </cell>
        </row>
        <row r="1136">
          <cell r="B1136" t="str">
            <v>NA: NA</v>
          </cell>
          <cell r="C1136" t="str">
            <v>1082AM: Cost of Removal - Accrual</v>
          </cell>
          <cell r="D1136" t="str">
            <v>Base: Base</v>
          </cell>
          <cell r="E1136" t="str">
            <v>PLT_RESERVE_END_BAL_TOTAL: End Reserve Total</v>
          </cell>
          <cell r="F1136" t="str">
            <v>13972: 3972 Comm &amp; Microwave Equip</v>
          </cell>
          <cell r="H1136" t="str">
            <v>NA: NA</v>
          </cell>
          <cell r="I1136" t="str">
            <v>NA: NA</v>
          </cell>
          <cell r="K1136">
            <v>617.37839267390473</v>
          </cell>
        </row>
        <row r="1137">
          <cell r="B1137" t="str">
            <v>NA: NA</v>
          </cell>
          <cell r="C1137" t="str">
            <v>1082AM: Cost of Removal - Accrual</v>
          </cell>
          <cell r="D1137" t="str">
            <v>Base: Base</v>
          </cell>
          <cell r="E1137" t="str">
            <v>PLT_RESERVE_BEG_BAL_TOTAL: Beg Reserve Total</v>
          </cell>
          <cell r="F1137" t="str">
            <v>13972: 3972 Comm &amp; Microwave Equip</v>
          </cell>
          <cell r="H1137" t="str">
            <v>NA: NA</v>
          </cell>
          <cell r="I1137" t="str">
            <v>NA: NA</v>
          </cell>
          <cell r="K1137">
            <v>2583.3426972543261</v>
          </cell>
        </row>
        <row r="1138">
          <cell r="B1138" t="str">
            <v>NA: NA</v>
          </cell>
          <cell r="C1138" t="str">
            <v>1082AM: Cost of Removal - Accrual</v>
          </cell>
          <cell r="D1138" t="str">
            <v>Base: Base</v>
          </cell>
          <cell r="E1138" t="str">
            <v>PLT_RESERVE_END_BAL_TOTAL: End Reserve Total</v>
          </cell>
          <cell r="F1138" t="str">
            <v>13972: 3972 Comm &amp; Microwave Equip</v>
          </cell>
          <cell r="H1138" t="str">
            <v>NA: NA</v>
          </cell>
          <cell r="I1138" t="str">
            <v>NA: NA</v>
          </cell>
          <cell r="K1138">
            <v>2583.3426972543261</v>
          </cell>
        </row>
        <row r="1139">
          <cell r="B1139" t="str">
            <v>NA: NA</v>
          </cell>
          <cell r="C1139" t="str">
            <v>1082AM: Cost of Removal - Accrual</v>
          </cell>
          <cell r="D1139" t="str">
            <v>Base: Base</v>
          </cell>
          <cell r="E1139" t="str">
            <v>PLT_RESERVE_BEG_BAL_TOTAL: Beg Reserve Total</v>
          </cell>
          <cell r="F1139" t="str">
            <v>13972: 3972 Comm &amp; Microwave Equip</v>
          </cell>
          <cell r="H1139" t="str">
            <v>NA: NA</v>
          </cell>
          <cell r="I1139" t="str">
            <v>NA: NA</v>
          </cell>
          <cell r="K1139">
            <v>583.28567225318011</v>
          </cell>
        </row>
        <row r="1140">
          <cell r="B1140" t="str">
            <v>NA: NA</v>
          </cell>
          <cell r="C1140" t="str">
            <v>1082AM: Cost of Removal - Accrual</v>
          </cell>
          <cell r="D1140" t="str">
            <v>Base: Base</v>
          </cell>
          <cell r="E1140" t="str">
            <v>PLT_RESERVE_END_BAL_TOTAL: End Reserve Total</v>
          </cell>
          <cell r="F1140" t="str">
            <v>13972: 3972 Comm &amp; Microwave Equip</v>
          </cell>
          <cell r="H1140" t="str">
            <v>NA: NA</v>
          </cell>
          <cell r="I1140" t="str">
            <v>NA: NA</v>
          </cell>
          <cell r="K1140">
            <v>583.28567225318011</v>
          </cell>
        </row>
        <row r="1141">
          <cell r="B1141" t="str">
            <v>NA: NA</v>
          </cell>
          <cell r="C1141" t="str">
            <v>1082AM: Cost of Removal - Accrual</v>
          </cell>
          <cell r="D1141" t="str">
            <v>Base: Base</v>
          </cell>
          <cell r="E1141" t="str">
            <v>PLT_RESERVE_BEG_BAL_TOTAL: Beg Reserve Total</v>
          </cell>
          <cell r="F1141" t="str">
            <v>13972: 3972 Comm &amp; Microwave Equip</v>
          </cell>
          <cell r="H1141" t="str">
            <v>NA: NA</v>
          </cell>
          <cell r="I1141" t="str">
            <v>NA: NA</v>
          </cell>
          <cell r="K1141">
            <v>813.88746032815754</v>
          </cell>
        </row>
        <row r="1142">
          <cell r="B1142" t="str">
            <v>NA: NA</v>
          </cell>
          <cell r="C1142" t="str">
            <v>1082AM: Cost of Removal - Accrual</v>
          </cell>
          <cell r="D1142" t="str">
            <v>Base: Base</v>
          </cell>
          <cell r="E1142" t="str">
            <v>PLT_RESERVE_END_BAL_TOTAL: End Reserve Total</v>
          </cell>
          <cell r="F1142" t="str">
            <v>13972: 3972 Comm &amp; Microwave Equip</v>
          </cell>
          <cell r="H1142" t="str">
            <v>NA: NA</v>
          </cell>
          <cell r="I1142" t="str">
            <v>NA: NA</v>
          </cell>
          <cell r="K1142">
            <v>813.88746032815754</v>
          </cell>
        </row>
        <row r="1143">
          <cell r="B1143" t="str">
            <v>NA: NA</v>
          </cell>
          <cell r="C1143" t="str">
            <v>1082AM: Cost of Removal - Accrual</v>
          </cell>
          <cell r="D1143" t="str">
            <v>Base: Base</v>
          </cell>
          <cell r="E1143" t="str">
            <v>PLT_RESERVE_BEG_BAL_TOTAL: Beg Reserve Total</v>
          </cell>
          <cell r="F1143" t="str">
            <v>13972: 3972 Comm &amp; Microwave Equip</v>
          </cell>
          <cell r="H1143" t="str">
            <v>NA: NA</v>
          </cell>
          <cell r="I1143" t="str">
            <v>NA: NA</v>
          </cell>
          <cell r="K1143">
            <v>556.73740427810094</v>
          </cell>
        </row>
        <row r="1144">
          <cell r="B1144" t="str">
            <v>NA: NA</v>
          </cell>
          <cell r="C1144" t="str">
            <v>1082AM: Cost of Removal - Accrual</v>
          </cell>
          <cell r="D1144" t="str">
            <v>Base: Base</v>
          </cell>
          <cell r="E1144" t="str">
            <v>PLT_RESERVE_END_BAL_TOTAL: End Reserve Total</v>
          </cell>
          <cell r="F1144" t="str">
            <v>13972: 3972 Comm &amp; Microwave Equip</v>
          </cell>
          <cell r="H1144" t="str">
            <v>NA: NA</v>
          </cell>
          <cell r="I1144" t="str">
            <v>NA: NA</v>
          </cell>
          <cell r="K1144">
            <v>556.73740427810094</v>
          </cell>
        </row>
        <row r="1145">
          <cell r="B1145" t="str">
            <v>NA: NA</v>
          </cell>
          <cell r="C1145" t="str">
            <v>1082AM: Cost of Removal - Accrual</v>
          </cell>
          <cell r="D1145" t="str">
            <v>Base: Base</v>
          </cell>
          <cell r="E1145" t="str">
            <v>PLT_RESERVE_BEG_BAL_TOTAL: Beg Reserve Total</v>
          </cell>
          <cell r="F1145" t="str">
            <v>13972: 3972 Comm &amp; Microwave Equip</v>
          </cell>
          <cell r="H1145" t="str">
            <v>NA: NA</v>
          </cell>
          <cell r="I1145" t="str">
            <v>NA: NA</v>
          </cell>
          <cell r="K1145">
            <v>2625.3368651536844</v>
          </cell>
        </row>
        <row r="1146">
          <cell r="B1146" t="str">
            <v>NA: NA</v>
          </cell>
          <cell r="C1146" t="str">
            <v>1082AM: Cost of Removal - Accrual</v>
          </cell>
          <cell r="D1146" t="str">
            <v>Base: Base</v>
          </cell>
          <cell r="E1146" t="str">
            <v>PLT_RESERVE_END_BAL_TOTAL: End Reserve Total</v>
          </cell>
          <cell r="F1146" t="str">
            <v>13972: 3972 Comm &amp; Microwave Equip</v>
          </cell>
          <cell r="H1146" t="str">
            <v>NA: NA</v>
          </cell>
          <cell r="I1146" t="str">
            <v>NA: NA</v>
          </cell>
          <cell r="K1146">
            <v>2625.3368651536844</v>
          </cell>
        </row>
        <row r="1147">
          <cell r="B1147" t="str">
            <v>NA: NA</v>
          </cell>
          <cell r="C1147" t="str">
            <v>1082AM: Cost of Removal - Accrual</v>
          </cell>
          <cell r="D1147" t="str">
            <v>Base: Base</v>
          </cell>
          <cell r="E1147" t="str">
            <v>PLT_RESERVE_BEG_BAL_TOTAL: Beg Reserve Total</v>
          </cell>
          <cell r="F1147" t="str">
            <v>13972: 3972 Comm &amp; Microwave Equip</v>
          </cell>
          <cell r="H1147" t="str">
            <v>NA: NA</v>
          </cell>
          <cell r="I1147" t="str">
            <v>NA: NA</v>
          </cell>
          <cell r="K1147">
            <v>6.1088220589867559</v>
          </cell>
        </row>
        <row r="1148">
          <cell r="B1148" t="str">
            <v>NA: NA</v>
          </cell>
          <cell r="C1148" t="str">
            <v>1082AM: Cost of Removal - Accrual</v>
          </cell>
          <cell r="D1148" t="str">
            <v>Base: Base</v>
          </cell>
          <cell r="E1148" t="str">
            <v>PLT_RESERVE_END_BAL_TOTAL: End Reserve Total</v>
          </cell>
          <cell r="F1148" t="str">
            <v>13972: 3972 Comm &amp; Microwave Equip</v>
          </cell>
          <cell r="H1148" t="str">
            <v>NA: NA</v>
          </cell>
          <cell r="I1148" t="str">
            <v>NA: NA</v>
          </cell>
          <cell r="K1148">
            <v>6.1088220589867559</v>
          </cell>
        </row>
        <row r="1149">
          <cell r="B1149" t="str">
            <v>NA: NA</v>
          </cell>
          <cell r="C1149" t="str">
            <v>1010AM: Electric Plant In Service</v>
          </cell>
          <cell r="D1149" t="str">
            <v>Base: Base</v>
          </cell>
          <cell r="E1149" t="str">
            <v>PLT_PLANT_BEGIN_BALANCE: Beg Plant in Service</v>
          </cell>
          <cell r="F1149" t="str">
            <v>13730: 3730 St Ltng &amp; Sgnl Sys</v>
          </cell>
          <cell r="H1149" t="str">
            <v>NA: NA</v>
          </cell>
          <cell r="I1149" t="str">
            <v>NA: NA</v>
          </cell>
          <cell r="K1149">
            <v>21745313.710000001</v>
          </cell>
        </row>
        <row r="1150">
          <cell r="B1150" t="str">
            <v>NA: NA</v>
          </cell>
          <cell r="C1150" t="str">
            <v>1010AM: Electric Plant In Service</v>
          </cell>
          <cell r="D1150" t="str">
            <v>Base: Base</v>
          </cell>
          <cell r="E1150" t="str">
            <v>PLT_PLANT_END_BALANCE: End Plant in Service</v>
          </cell>
          <cell r="F1150" t="str">
            <v>13730: 3730 St Ltng &amp; Sgnl Sys</v>
          </cell>
          <cell r="H1150" t="str">
            <v>NA: NA</v>
          </cell>
          <cell r="I1150" t="str">
            <v>NA: NA</v>
          </cell>
          <cell r="K1150">
            <v>21745313.710000001</v>
          </cell>
        </row>
        <row r="1151">
          <cell r="B1151" t="str">
            <v>NA: NA</v>
          </cell>
          <cell r="C1151" t="str">
            <v>108220: Rwip - Removal Cost</v>
          </cell>
          <cell r="D1151" t="str">
            <v>Base: Base</v>
          </cell>
          <cell r="E1151" t="str">
            <v>PLT_RESERVE_BEG_BAL_TOTAL: Beg Reserve Total</v>
          </cell>
          <cell r="F1151" t="str">
            <v>13912: 3912 Information Systems</v>
          </cell>
          <cell r="H1151" t="str">
            <v>NA: NA</v>
          </cell>
          <cell r="I1151" t="str">
            <v>NA: NA</v>
          </cell>
          <cell r="K1151">
            <v>12899.421037722024</v>
          </cell>
        </row>
        <row r="1152">
          <cell r="B1152" t="str">
            <v>NA: NA</v>
          </cell>
          <cell r="C1152" t="str">
            <v>108220: Rwip - Removal Cost</v>
          </cell>
          <cell r="D1152" t="str">
            <v>Base: Base</v>
          </cell>
          <cell r="E1152" t="str">
            <v>PLT_RESERVE_END_BAL_TOTAL: End Reserve Total</v>
          </cell>
          <cell r="F1152" t="str">
            <v>13912: 3912 Information Systems</v>
          </cell>
          <cell r="H1152" t="str">
            <v>NA: NA</v>
          </cell>
          <cell r="I1152" t="str">
            <v>NA: NA</v>
          </cell>
          <cell r="K1152">
            <v>12899.421037722024</v>
          </cell>
        </row>
        <row r="1153">
          <cell r="B1153" t="str">
            <v>NA: NA</v>
          </cell>
          <cell r="C1153" t="str">
            <v>108220: Rwip - Removal Cost</v>
          </cell>
          <cell r="D1153" t="str">
            <v>Base: Base</v>
          </cell>
          <cell r="E1153" t="str">
            <v>PLT_RESERVE_BEG_BAL_TOTAL: Beg Reserve Total</v>
          </cell>
          <cell r="F1153" t="str">
            <v>13912: 3912 Information Systems</v>
          </cell>
          <cell r="H1153" t="str">
            <v>NA: NA</v>
          </cell>
          <cell r="I1153" t="str">
            <v>NA: NA</v>
          </cell>
          <cell r="K1153">
            <v>2823.5469501548496</v>
          </cell>
        </row>
        <row r="1154">
          <cell r="B1154" t="str">
            <v>NA: NA</v>
          </cell>
          <cell r="C1154" t="str">
            <v>108220: Rwip - Removal Cost</v>
          </cell>
          <cell r="D1154" t="str">
            <v>Base: Base</v>
          </cell>
          <cell r="E1154" t="str">
            <v>PLT_RESERVE_END_BAL_TOTAL: End Reserve Total</v>
          </cell>
          <cell r="F1154" t="str">
            <v>13912: 3912 Information Systems</v>
          </cell>
          <cell r="H1154" t="str">
            <v>NA: NA</v>
          </cell>
          <cell r="I1154" t="str">
            <v>NA: NA</v>
          </cell>
          <cell r="K1154">
            <v>2823.5469501548496</v>
          </cell>
        </row>
        <row r="1155">
          <cell r="B1155" t="str">
            <v>NA: NA</v>
          </cell>
          <cell r="C1155" t="str">
            <v>108220: Rwip - Removal Cost</v>
          </cell>
          <cell r="D1155" t="str">
            <v>Base: Base</v>
          </cell>
          <cell r="E1155" t="str">
            <v>PLT_RESERVE_BEG_BAL_TOTAL: Beg Reserve Total</v>
          </cell>
          <cell r="F1155" t="str">
            <v>13912: 3912 Information Systems</v>
          </cell>
          <cell r="H1155" t="str">
            <v>NA: NA</v>
          </cell>
          <cell r="I1155" t="str">
            <v>NA: NA</v>
          </cell>
          <cell r="K1155">
            <v>11814.779202825137</v>
          </cell>
        </row>
        <row r="1156">
          <cell r="B1156" t="str">
            <v>NA: NA</v>
          </cell>
          <cell r="C1156" t="str">
            <v>108220: Rwip - Removal Cost</v>
          </cell>
          <cell r="D1156" t="str">
            <v>Base: Base</v>
          </cell>
          <cell r="E1156" t="str">
            <v>PLT_RESERVE_END_BAL_TOTAL: End Reserve Total</v>
          </cell>
          <cell r="F1156" t="str">
            <v>13912: 3912 Information Systems</v>
          </cell>
          <cell r="H1156" t="str">
            <v>NA: NA</v>
          </cell>
          <cell r="I1156" t="str">
            <v>NA: NA</v>
          </cell>
          <cell r="K1156">
            <v>11814.779202825137</v>
          </cell>
        </row>
        <row r="1157">
          <cell r="B1157" t="str">
            <v>NA: NA</v>
          </cell>
          <cell r="C1157" t="str">
            <v>108220: Rwip - Removal Cost</v>
          </cell>
          <cell r="D1157" t="str">
            <v>Base: Base</v>
          </cell>
          <cell r="E1157" t="str">
            <v>PLT_RESERVE_BEG_BAL_TOTAL: Beg Reserve Total</v>
          </cell>
          <cell r="F1157" t="str">
            <v>13912: 3912 Information Systems</v>
          </cell>
          <cell r="H1157" t="str">
            <v>NA: NA</v>
          </cell>
          <cell r="I1157" t="str">
            <v>NA: NA</v>
          </cell>
          <cell r="K1157">
            <v>2667.6257227379001</v>
          </cell>
        </row>
        <row r="1158">
          <cell r="B1158" t="str">
            <v>NA: NA</v>
          </cell>
          <cell r="C1158" t="str">
            <v>108220: Rwip - Removal Cost</v>
          </cell>
          <cell r="D1158" t="str">
            <v>Base: Base</v>
          </cell>
          <cell r="E1158" t="str">
            <v>PLT_RESERVE_END_BAL_TOTAL: End Reserve Total</v>
          </cell>
          <cell r="F1158" t="str">
            <v>13912: 3912 Information Systems</v>
          </cell>
          <cell r="H1158" t="str">
            <v>NA: NA</v>
          </cell>
          <cell r="I1158" t="str">
            <v>NA: NA</v>
          </cell>
          <cell r="K1158">
            <v>2667.6257227379001</v>
          </cell>
        </row>
        <row r="1159">
          <cell r="B1159" t="str">
            <v>NA: NA</v>
          </cell>
          <cell r="C1159" t="str">
            <v>108220: Rwip - Removal Cost</v>
          </cell>
          <cell r="D1159" t="str">
            <v>Base: Base</v>
          </cell>
          <cell r="E1159" t="str">
            <v>PLT_RESERVE_BEG_BAL_TOTAL: Beg Reserve Total</v>
          </cell>
          <cell r="F1159" t="str">
            <v>13912: 3912 Information Systems</v>
          </cell>
          <cell r="H1159" t="str">
            <v>NA: NA</v>
          </cell>
          <cell r="I1159" t="str">
            <v>NA: NA</v>
          </cell>
          <cell r="K1159">
            <v>3722.2706263266668</v>
          </cell>
        </row>
        <row r="1160">
          <cell r="B1160" t="str">
            <v>NA: NA</v>
          </cell>
          <cell r="C1160" t="str">
            <v>108220: Rwip - Removal Cost</v>
          </cell>
          <cell r="D1160" t="str">
            <v>Base: Base</v>
          </cell>
          <cell r="E1160" t="str">
            <v>PLT_RESERVE_END_BAL_TOTAL: End Reserve Total</v>
          </cell>
          <cell r="F1160" t="str">
            <v>13912: 3912 Information Systems</v>
          </cell>
          <cell r="H1160" t="str">
            <v>NA: NA</v>
          </cell>
          <cell r="I1160" t="str">
            <v>NA: NA</v>
          </cell>
          <cell r="K1160">
            <v>3722.2706263266668</v>
          </cell>
        </row>
        <row r="1161">
          <cell r="B1161" t="str">
            <v>NA: NA</v>
          </cell>
          <cell r="C1161" t="str">
            <v>108220: Rwip - Removal Cost</v>
          </cell>
          <cell r="D1161" t="str">
            <v>Base: Base</v>
          </cell>
          <cell r="E1161" t="str">
            <v>PLT_RESERVE_BEG_BAL_TOTAL: Beg Reserve Total</v>
          </cell>
          <cell r="F1161" t="str">
            <v>13912: 3912 Information Systems</v>
          </cell>
          <cell r="H1161" t="str">
            <v>NA: NA</v>
          </cell>
          <cell r="I1161" t="str">
            <v>NA: NA</v>
          </cell>
          <cell r="K1161">
            <v>2546.2086437431676</v>
          </cell>
        </row>
        <row r="1162">
          <cell r="B1162" t="str">
            <v>NA: NA</v>
          </cell>
          <cell r="C1162" t="str">
            <v>108220: Rwip - Removal Cost</v>
          </cell>
          <cell r="D1162" t="str">
            <v>Base: Base</v>
          </cell>
          <cell r="E1162" t="str">
            <v>PLT_RESERVE_END_BAL_TOTAL: End Reserve Total</v>
          </cell>
          <cell r="F1162" t="str">
            <v>13912: 3912 Information Systems</v>
          </cell>
          <cell r="H1162" t="str">
            <v>NA: NA</v>
          </cell>
          <cell r="I1162" t="str">
            <v>NA: NA</v>
          </cell>
          <cell r="K1162">
            <v>2546.2086437431676</v>
          </cell>
        </row>
        <row r="1163">
          <cell r="B1163" t="str">
            <v>NA: NA</v>
          </cell>
          <cell r="C1163" t="str">
            <v>108220: Rwip - Removal Cost</v>
          </cell>
          <cell r="D1163" t="str">
            <v>Base: Base</v>
          </cell>
          <cell r="E1163" t="str">
            <v>PLT_RESERVE_BEG_BAL_TOTAL: Beg Reserve Total</v>
          </cell>
          <cell r="F1163" t="str">
            <v>13912: 3912 Information Systems</v>
          </cell>
          <cell r="H1163" t="str">
            <v>NA: NA</v>
          </cell>
          <cell r="I1163" t="str">
            <v>NA: NA</v>
          </cell>
          <cell r="K1163">
            <v>12006.837276291197</v>
          </cell>
        </row>
        <row r="1164">
          <cell r="B1164" t="str">
            <v>NA: NA</v>
          </cell>
          <cell r="C1164" t="str">
            <v>108220: Rwip - Removal Cost</v>
          </cell>
          <cell r="D1164" t="str">
            <v>Base: Base</v>
          </cell>
          <cell r="E1164" t="str">
            <v>PLT_RESERVE_END_BAL_TOTAL: End Reserve Total</v>
          </cell>
          <cell r="F1164" t="str">
            <v>13912: 3912 Information Systems</v>
          </cell>
          <cell r="H1164" t="str">
            <v>NA: NA</v>
          </cell>
          <cell r="I1164" t="str">
            <v>NA: NA</v>
          </cell>
          <cell r="K1164">
            <v>12006.837276291197</v>
          </cell>
        </row>
        <row r="1165">
          <cell r="B1165" t="str">
            <v>NA: NA</v>
          </cell>
          <cell r="C1165" t="str">
            <v>108220: Rwip - Removal Cost</v>
          </cell>
          <cell r="D1165" t="str">
            <v>Base: Base</v>
          </cell>
          <cell r="E1165" t="str">
            <v>PLT_RESERVE_BEG_BAL_TOTAL: Beg Reserve Total</v>
          </cell>
          <cell r="F1165" t="str">
            <v>13912: 3912 Information Systems</v>
          </cell>
          <cell r="H1165" t="str">
            <v>NA: NA</v>
          </cell>
          <cell r="I1165" t="str">
            <v>NA: NA</v>
          </cell>
          <cell r="K1165">
            <v>27.938369885259824</v>
          </cell>
        </row>
        <row r="1166">
          <cell r="B1166" t="str">
            <v>NA: NA</v>
          </cell>
          <cell r="C1166" t="str">
            <v>108220: Rwip - Removal Cost</v>
          </cell>
          <cell r="D1166" t="str">
            <v>Base: Base</v>
          </cell>
          <cell r="E1166" t="str">
            <v>PLT_RESERVE_END_BAL_TOTAL: End Reserve Total</v>
          </cell>
          <cell r="F1166" t="str">
            <v>13912: 3912 Information Systems</v>
          </cell>
          <cell r="H1166" t="str">
            <v>NA: NA</v>
          </cell>
          <cell r="I1166" t="str">
            <v>NA: NA</v>
          </cell>
          <cell r="K1166">
            <v>27.938369885259824</v>
          </cell>
        </row>
        <row r="1167">
          <cell r="B1167" t="str">
            <v>NA: NA</v>
          </cell>
          <cell r="C1167" t="str">
            <v>253101: Oth Def - Plant In Service</v>
          </cell>
          <cell r="D1167" t="str">
            <v>Base: Base</v>
          </cell>
          <cell r="E1167" t="str">
            <v>PLT_PLANT_BEGIN_BALANCE: Beg Plant in Service</v>
          </cell>
          <cell r="F1167" t="str">
            <v>13913: 3913 Data Handling Equipment</v>
          </cell>
          <cell r="H1167" t="str">
            <v>NA: NA</v>
          </cell>
          <cell r="I1167" t="str">
            <v>NA: NA</v>
          </cell>
          <cell r="K1167">
            <v>-0.39833871828246264</v>
          </cell>
        </row>
        <row r="1168">
          <cell r="B1168" t="str">
            <v>NA: NA</v>
          </cell>
          <cell r="C1168" t="str">
            <v>253101: Oth Def - Plant In Service</v>
          </cell>
          <cell r="D1168" t="str">
            <v>Base: Base</v>
          </cell>
          <cell r="E1168" t="str">
            <v>PLT_PLANT_END_BALANCE: End Plant in Service</v>
          </cell>
          <cell r="F1168" t="str">
            <v>13913: 3913 Data Handling Equipment</v>
          </cell>
          <cell r="H1168" t="str">
            <v>NA: NA</v>
          </cell>
          <cell r="I1168" t="str">
            <v>NA: NA</v>
          </cell>
          <cell r="K1168">
            <v>-0.39833871828246264</v>
          </cell>
        </row>
        <row r="1169">
          <cell r="B1169" t="str">
            <v>NA: NA</v>
          </cell>
          <cell r="C1169" t="str">
            <v>253101: Oth Def - Plant In Service</v>
          </cell>
          <cell r="D1169" t="str">
            <v>Base: Base</v>
          </cell>
          <cell r="E1169" t="str">
            <v>PLT_PLANT_BEGIN_BALANCE: Beg Plant in Service</v>
          </cell>
          <cell r="F1169" t="str">
            <v>13913: 3913 Data Handling Equipment</v>
          </cell>
          <cell r="H1169" t="str">
            <v>NA: NA</v>
          </cell>
          <cell r="I1169" t="str">
            <v>NA: NA</v>
          </cell>
          <cell r="K1169">
            <v>-8.7192135976178711E-2</v>
          </cell>
        </row>
        <row r="1170">
          <cell r="B1170" t="str">
            <v>NA: NA</v>
          </cell>
          <cell r="C1170" t="str">
            <v>253101: Oth Def - Plant In Service</v>
          </cell>
          <cell r="D1170" t="str">
            <v>Base: Base</v>
          </cell>
          <cell r="E1170" t="str">
            <v>PLT_PLANT_END_BALANCE: End Plant in Service</v>
          </cell>
          <cell r="F1170" t="str">
            <v>13913: 3913 Data Handling Equipment</v>
          </cell>
          <cell r="H1170" t="str">
            <v>NA: NA</v>
          </cell>
          <cell r="I1170" t="str">
            <v>NA: NA</v>
          </cell>
          <cell r="K1170">
            <v>-8.7192135976178711E-2</v>
          </cell>
        </row>
        <row r="1171">
          <cell r="B1171" t="str">
            <v>NA: NA</v>
          </cell>
          <cell r="C1171" t="str">
            <v>253101: Oth Def - Plant In Service</v>
          </cell>
          <cell r="D1171" t="str">
            <v>Base: Base</v>
          </cell>
          <cell r="E1171" t="str">
            <v>PLT_PLANT_BEGIN_BALANCE: Beg Plant in Service</v>
          </cell>
          <cell r="F1171" t="str">
            <v>13913: 3913 Data Handling Equipment</v>
          </cell>
          <cell r="H1171" t="str">
            <v>NA: NA</v>
          </cell>
          <cell r="I1171" t="str">
            <v>NA: NA</v>
          </cell>
          <cell r="K1171">
            <v>-0.36484459191470558</v>
          </cell>
        </row>
        <row r="1172">
          <cell r="B1172" t="str">
            <v>NA: NA</v>
          </cell>
          <cell r="C1172" t="str">
            <v>253101: Oth Def - Plant In Service</v>
          </cell>
          <cell r="D1172" t="str">
            <v>Base: Base</v>
          </cell>
          <cell r="E1172" t="str">
            <v>PLT_PLANT_END_BALANCE: End Plant in Service</v>
          </cell>
          <cell r="F1172" t="str">
            <v>13913: 3913 Data Handling Equipment</v>
          </cell>
          <cell r="H1172" t="str">
            <v>NA: NA</v>
          </cell>
          <cell r="I1172" t="str">
            <v>NA: NA</v>
          </cell>
          <cell r="K1172">
            <v>-0.36484459191470558</v>
          </cell>
        </row>
        <row r="1173">
          <cell r="B1173" t="str">
            <v>NA: NA</v>
          </cell>
          <cell r="C1173" t="str">
            <v>253101: Oth Def - Plant In Service</v>
          </cell>
          <cell r="D1173" t="str">
            <v>Base: Base</v>
          </cell>
          <cell r="E1173" t="str">
            <v>PLT_PLANT_BEGIN_BALANCE: Beg Plant in Service</v>
          </cell>
          <cell r="F1173" t="str">
            <v>13913: 3913 Data Handling Equipment</v>
          </cell>
          <cell r="H1173" t="str">
            <v>NA: NA</v>
          </cell>
          <cell r="I1173" t="str">
            <v>NA: NA</v>
          </cell>
          <cell r="K1173">
            <v>-8.2377232911873099E-2</v>
          </cell>
        </row>
        <row r="1174">
          <cell r="B1174" t="str">
            <v>NA: NA</v>
          </cell>
          <cell r="C1174" t="str">
            <v>253101: Oth Def - Plant In Service</v>
          </cell>
          <cell r="D1174" t="str">
            <v>Base: Base</v>
          </cell>
          <cell r="E1174" t="str">
            <v>PLT_PLANT_END_BALANCE: End Plant in Service</v>
          </cell>
          <cell r="F1174" t="str">
            <v>13913: 3913 Data Handling Equipment</v>
          </cell>
          <cell r="H1174" t="str">
            <v>NA: NA</v>
          </cell>
          <cell r="I1174" t="str">
            <v>NA: NA</v>
          </cell>
          <cell r="K1174">
            <v>-8.2377232911873099E-2</v>
          </cell>
        </row>
        <row r="1175">
          <cell r="B1175" t="str">
            <v>NA: NA</v>
          </cell>
          <cell r="C1175" t="str">
            <v>253101: Oth Def - Plant In Service</v>
          </cell>
          <cell r="D1175" t="str">
            <v>Base: Base</v>
          </cell>
          <cell r="E1175" t="str">
            <v>PLT_PLANT_BEGIN_BALANCE: Beg Plant in Service</v>
          </cell>
          <cell r="F1175" t="str">
            <v>13913: 3913 Data Handling Equipment</v>
          </cell>
          <cell r="H1175" t="str">
            <v>NA: NA</v>
          </cell>
          <cell r="I1175" t="str">
            <v>NA: NA</v>
          </cell>
          <cell r="K1175">
            <v>-0.11494504335159414</v>
          </cell>
        </row>
        <row r="1176">
          <cell r="B1176" t="str">
            <v>NA: NA</v>
          </cell>
          <cell r="C1176" t="str">
            <v>253101: Oth Def - Plant In Service</v>
          </cell>
          <cell r="D1176" t="str">
            <v>Base: Base</v>
          </cell>
          <cell r="E1176" t="str">
            <v>PLT_PLANT_END_BALANCE: End Plant in Service</v>
          </cell>
          <cell r="F1176" t="str">
            <v>13913: 3913 Data Handling Equipment</v>
          </cell>
          <cell r="H1176" t="str">
            <v>NA: NA</v>
          </cell>
          <cell r="I1176" t="str">
            <v>NA: NA</v>
          </cell>
          <cell r="K1176">
            <v>-0.11494504335159414</v>
          </cell>
        </row>
        <row r="1177">
          <cell r="B1177" t="str">
            <v>NA: NA</v>
          </cell>
          <cell r="C1177" t="str">
            <v>253101: Oth Def - Plant In Service</v>
          </cell>
          <cell r="D1177" t="str">
            <v>Base: Base</v>
          </cell>
          <cell r="E1177" t="str">
            <v>PLT_PLANT_BEGIN_BALANCE: Beg Plant in Service</v>
          </cell>
          <cell r="F1177" t="str">
            <v>13913: 3913 Data Handling Equipment</v>
          </cell>
          <cell r="H1177" t="str">
            <v>NA: NA</v>
          </cell>
          <cell r="I1177" t="str">
            <v>NA: NA</v>
          </cell>
          <cell r="K1177">
            <v>-7.8627830246208688E-2</v>
          </cell>
        </row>
        <row r="1178">
          <cell r="B1178" t="str">
            <v>NA: NA</v>
          </cell>
          <cell r="C1178" t="str">
            <v>253101: Oth Def - Plant In Service</v>
          </cell>
          <cell r="D1178" t="str">
            <v>Base: Base</v>
          </cell>
          <cell r="E1178" t="str">
            <v>PLT_PLANT_END_BALANCE: End Plant in Service</v>
          </cell>
          <cell r="F1178" t="str">
            <v>13913: 3913 Data Handling Equipment</v>
          </cell>
          <cell r="H1178" t="str">
            <v>NA: NA</v>
          </cell>
          <cell r="I1178" t="str">
            <v>NA: NA</v>
          </cell>
          <cell r="K1178">
            <v>-7.8627830246208688E-2</v>
          </cell>
        </row>
        <row r="1179">
          <cell r="B1179" t="str">
            <v>NA: NA</v>
          </cell>
          <cell r="C1179" t="str">
            <v>253101: Oth Def - Plant In Service</v>
          </cell>
          <cell r="D1179" t="str">
            <v>Base: Base</v>
          </cell>
          <cell r="E1179" t="str">
            <v>PLT_PLANT_BEGIN_BALANCE: Beg Plant in Service</v>
          </cell>
          <cell r="F1179" t="str">
            <v>13913: 3913 Data Handling Equipment</v>
          </cell>
          <cell r="H1179" t="str">
            <v>NA: NA</v>
          </cell>
          <cell r="I1179" t="str">
            <v>NA: NA</v>
          </cell>
          <cell r="K1179">
            <v>-0.37077541366217365</v>
          </cell>
        </row>
        <row r="1180">
          <cell r="B1180" t="str">
            <v>NA: NA</v>
          </cell>
          <cell r="C1180" t="str">
            <v>253101: Oth Def - Plant In Service</v>
          </cell>
          <cell r="D1180" t="str">
            <v>Base: Base</v>
          </cell>
          <cell r="E1180" t="str">
            <v>PLT_PLANT_END_BALANCE: End Plant in Service</v>
          </cell>
          <cell r="F1180" t="str">
            <v>13913: 3913 Data Handling Equipment</v>
          </cell>
          <cell r="H1180" t="str">
            <v>NA: NA</v>
          </cell>
          <cell r="I1180" t="str">
            <v>NA: NA</v>
          </cell>
          <cell r="K1180">
            <v>-0.37077541366217365</v>
          </cell>
        </row>
        <row r="1181">
          <cell r="B1181" t="str">
            <v>NA: NA</v>
          </cell>
          <cell r="C1181" t="str">
            <v>253101: Oth Def - Plant In Service</v>
          </cell>
          <cell r="D1181" t="str">
            <v>Base: Base</v>
          </cell>
          <cell r="E1181" t="str">
            <v>PLT_PLANT_BEGIN_BALANCE: Beg Plant in Service</v>
          </cell>
          <cell r="F1181" t="str">
            <v>13913: 3913 Data Handling Equipment</v>
          </cell>
          <cell r="H1181" t="str">
            <v>NA: NA</v>
          </cell>
          <cell r="I1181" t="str">
            <v>NA: NA</v>
          </cell>
          <cell r="K1181">
            <v>-8.6274681774098155E-4</v>
          </cell>
        </row>
        <row r="1182">
          <cell r="B1182" t="str">
            <v>NA: NA</v>
          </cell>
          <cell r="C1182" t="str">
            <v>253101: Oth Def - Plant In Service</v>
          </cell>
          <cell r="D1182" t="str">
            <v>Base: Base</v>
          </cell>
          <cell r="E1182" t="str">
            <v>PLT_PLANT_END_BALANCE: End Plant in Service</v>
          </cell>
          <cell r="F1182" t="str">
            <v>13913: 3913 Data Handling Equipment</v>
          </cell>
          <cell r="H1182" t="str">
            <v>NA: NA</v>
          </cell>
          <cell r="I1182" t="str">
            <v>NA: NA</v>
          </cell>
          <cell r="K1182">
            <v>-8.6274681774098155E-4</v>
          </cell>
        </row>
        <row r="1183">
          <cell r="B1183" t="str">
            <v>NA: NA</v>
          </cell>
          <cell r="C1183" t="str">
            <v>1082AM: Cost of Removal - Accrual</v>
          </cell>
          <cell r="D1183" t="str">
            <v>Base: Base</v>
          </cell>
          <cell r="E1183" t="str">
            <v>PLT_RESERVE_BEG_BAL_TOTAL: Beg Reserve Total</v>
          </cell>
          <cell r="F1183" t="str">
            <v>13653: 3653 Cost Of Clrng ROW - Dist</v>
          </cell>
          <cell r="H1183" t="str">
            <v>NA: NA</v>
          </cell>
          <cell r="I1183" t="str">
            <v>NA: NA</v>
          </cell>
          <cell r="K1183">
            <v>-229410.33058894629</v>
          </cell>
        </row>
        <row r="1184">
          <cell r="B1184" t="str">
            <v>NA: NA</v>
          </cell>
          <cell r="C1184" t="str">
            <v>1082AM: Cost of Removal - Accrual</v>
          </cell>
          <cell r="D1184" t="str">
            <v>Base: Base</v>
          </cell>
          <cell r="E1184" t="str">
            <v>PLT_RESERVE_END_BAL_TOTAL: End Reserve Total</v>
          </cell>
          <cell r="F1184" t="str">
            <v>13653: 3653 Cost Of Clrng ROW - Dist</v>
          </cell>
          <cell r="H1184" t="str">
            <v>NA: NA</v>
          </cell>
          <cell r="I1184" t="str">
            <v>NA: NA</v>
          </cell>
          <cell r="K1184">
            <v>-229410.33058894629</v>
          </cell>
        </row>
        <row r="1185">
          <cell r="B1185" t="str">
            <v>NA: NA</v>
          </cell>
          <cell r="C1185" t="str">
            <v>253108: Oth Def - Accumulated Depr</v>
          </cell>
          <cell r="D1185" t="str">
            <v>Base: Base</v>
          </cell>
          <cell r="E1185" t="str">
            <v>PLT_RESERVE_BEG_BAL_TOTAL: Beg Reserve Total</v>
          </cell>
          <cell r="F1185" t="str">
            <v>13670: 3670 Undrgrnd Cond &amp; Devices</v>
          </cell>
          <cell r="H1185" t="str">
            <v>NA: NA</v>
          </cell>
          <cell r="I1185" t="str">
            <v>NA: NA</v>
          </cell>
          <cell r="K1185">
            <v>95.164061954567714</v>
          </cell>
        </row>
        <row r="1186">
          <cell r="B1186" t="str">
            <v>NA: NA</v>
          </cell>
          <cell r="C1186" t="str">
            <v>253108: Oth Def - Accumulated Depr</v>
          </cell>
          <cell r="D1186" t="str">
            <v>Base: Base</v>
          </cell>
          <cell r="E1186" t="str">
            <v>PLT_RESERVE_END_BAL_TOTAL: End Reserve Total</v>
          </cell>
          <cell r="F1186" t="str">
            <v>13670: 3670 Undrgrnd Cond &amp; Devices</v>
          </cell>
          <cell r="H1186" t="str">
            <v>NA: NA</v>
          </cell>
          <cell r="I1186" t="str">
            <v>NA: NA</v>
          </cell>
          <cell r="K1186">
            <v>95.164061954567714</v>
          </cell>
        </row>
        <row r="1187">
          <cell r="B1187" t="str">
            <v>NA: NA</v>
          </cell>
          <cell r="C1187" t="str">
            <v>253101: Oth Def - Plant In Service</v>
          </cell>
          <cell r="D1187" t="str">
            <v>Base: Base</v>
          </cell>
          <cell r="E1187" t="str">
            <v>PLT_PLANT_BEGIN_BALANCE: Beg Plant in Service</v>
          </cell>
          <cell r="F1187" t="str">
            <v>13972: 3972 Comm &amp; Microwave Equip</v>
          </cell>
          <cell r="H1187" t="str">
            <v>NA: NA</v>
          </cell>
          <cell r="I1187" t="str">
            <v>NA: NA</v>
          </cell>
          <cell r="K1187">
            <v>-244.1800409522761</v>
          </cell>
        </row>
        <row r="1188">
          <cell r="B1188" t="str">
            <v>NA: NA</v>
          </cell>
          <cell r="C1188" t="str">
            <v>253101: Oth Def - Plant In Service</v>
          </cell>
          <cell r="D1188" t="str">
            <v>Base: Base</v>
          </cell>
          <cell r="E1188" t="str">
            <v>PLT_PLANT_END_BALANCE: End Plant in Service</v>
          </cell>
          <cell r="F1188" t="str">
            <v>13972: 3972 Comm &amp; Microwave Equip</v>
          </cell>
          <cell r="H1188" t="str">
            <v>NA: NA</v>
          </cell>
          <cell r="I1188" t="str">
            <v>NA: NA</v>
          </cell>
          <cell r="K1188">
            <v>-244.1800409522761</v>
          </cell>
        </row>
        <row r="1189">
          <cell r="B1189" t="str">
            <v>NA: NA</v>
          </cell>
          <cell r="C1189" t="str">
            <v>253101: Oth Def - Plant In Service</v>
          </cell>
          <cell r="D1189" t="str">
            <v>Base: Base</v>
          </cell>
          <cell r="E1189" t="str">
            <v>PLT_PLANT_BEGIN_BALANCE: Beg Plant in Service</v>
          </cell>
          <cell r="F1189" t="str">
            <v>13972: 3972 Comm &amp; Microwave Equip</v>
          </cell>
          <cell r="H1189" t="str">
            <v>NA: NA</v>
          </cell>
          <cell r="I1189" t="str">
            <v>NA: NA</v>
          </cell>
          <cell r="K1189">
            <v>-53.448430584853568</v>
          </cell>
        </row>
        <row r="1190">
          <cell r="B1190" t="str">
            <v>NA: NA</v>
          </cell>
          <cell r="C1190" t="str">
            <v>253101: Oth Def - Plant In Service</v>
          </cell>
          <cell r="D1190" t="str">
            <v>Base: Base</v>
          </cell>
          <cell r="E1190" t="str">
            <v>PLT_PLANT_END_BALANCE: End Plant in Service</v>
          </cell>
          <cell r="F1190" t="str">
            <v>13972: 3972 Comm &amp; Microwave Equip</v>
          </cell>
          <cell r="H1190" t="str">
            <v>NA: NA</v>
          </cell>
          <cell r="I1190" t="str">
            <v>NA: NA</v>
          </cell>
          <cell r="K1190">
            <v>-53.448430584853568</v>
          </cell>
        </row>
        <row r="1191">
          <cell r="B1191" t="str">
            <v>NA: NA</v>
          </cell>
          <cell r="C1191" t="str">
            <v>253101: Oth Def - Plant In Service</v>
          </cell>
          <cell r="D1191" t="str">
            <v>Base: Base</v>
          </cell>
          <cell r="E1191" t="str">
            <v>PLT_PLANT_BEGIN_BALANCE: Beg Plant in Service</v>
          </cell>
          <cell r="F1191" t="str">
            <v>13972: 3972 Comm &amp; Microwave Equip</v>
          </cell>
          <cell r="H1191" t="str">
            <v>NA: NA</v>
          </cell>
          <cell r="I1191" t="str">
            <v>NA: NA</v>
          </cell>
          <cell r="K1191">
            <v>-223.64827546534653</v>
          </cell>
        </row>
        <row r="1192">
          <cell r="B1192" t="str">
            <v>NA: NA</v>
          </cell>
          <cell r="C1192" t="str">
            <v>253101: Oth Def - Plant In Service</v>
          </cell>
          <cell r="D1192" t="str">
            <v>Base: Base</v>
          </cell>
          <cell r="E1192" t="str">
            <v>PLT_PLANT_END_BALANCE: End Plant in Service</v>
          </cell>
          <cell r="F1192" t="str">
            <v>13972: 3972 Comm &amp; Microwave Equip</v>
          </cell>
          <cell r="H1192" t="str">
            <v>NA: NA</v>
          </cell>
          <cell r="I1192" t="str">
            <v>NA: NA</v>
          </cell>
          <cell r="K1192">
            <v>-223.64827546534653</v>
          </cell>
        </row>
        <row r="1193">
          <cell r="B1193" t="str">
            <v>NA: NA</v>
          </cell>
          <cell r="C1193" t="str">
            <v>253101: Oth Def - Plant In Service</v>
          </cell>
          <cell r="D1193" t="str">
            <v>Base: Base</v>
          </cell>
          <cell r="E1193" t="str">
            <v>PLT_PLANT_BEGIN_BALANCE: Beg Plant in Service</v>
          </cell>
          <cell r="F1193" t="str">
            <v>13972: 3972 Comm &amp; Microwave Equip</v>
          </cell>
          <cell r="H1193" t="str">
            <v>NA: NA</v>
          </cell>
          <cell r="I1193" t="str">
            <v>NA: NA</v>
          </cell>
          <cell r="K1193">
            <v>-50.496914266046495</v>
          </cell>
        </row>
        <row r="1194">
          <cell r="B1194" t="str">
            <v>NA: NA</v>
          </cell>
          <cell r="C1194" t="str">
            <v>253101: Oth Def - Plant In Service</v>
          </cell>
          <cell r="D1194" t="str">
            <v>Base: Base</v>
          </cell>
          <cell r="E1194" t="str">
            <v>PLT_PLANT_END_BALANCE: End Plant in Service</v>
          </cell>
          <cell r="F1194" t="str">
            <v>13972: 3972 Comm &amp; Microwave Equip</v>
          </cell>
          <cell r="H1194" t="str">
            <v>NA: NA</v>
          </cell>
          <cell r="I1194" t="str">
            <v>NA: NA</v>
          </cell>
          <cell r="K1194">
            <v>-50.496914266046495</v>
          </cell>
        </row>
        <row r="1195">
          <cell r="B1195" t="str">
            <v>NA: NA</v>
          </cell>
          <cell r="C1195" t="str">
            <v>253101: Oth Def - Plant In Service</v>
          </cell>
          <cell r="D1195" t="str">
            <v>Base: Base</v>
          </cell>
          <cell r="E1195" t="str">
            <v>PLT_PLANT_BEGIN_BALANCE: Beg Plant in Service</v>
          </cell>
          <cell r="F1195" t="str">
            <v>13972: 3972 Comm &amp; Microwave Equip</v>
          </cell>
          <cell r="H1195" t="str">
            <v>NA: NA</v>
          </cell>
          <cell r="I1195" t="str">
            <v>NA: NA</v>
          </cell>
          <cell r="K1195">
            <v>-70.460851794353701</v>
          </cell>
        </row>
        <row r="1196">
          <cell r="B1196" t="str">
            <v>NA: NA</v>
          </cell>
          <cell r="C1196" t="str">
            <v>253101: Oth Def - Plant In Service</v>
          </cell>
          <cell r="D1196" t="str">
            <v>Base: Base</v>
          </cell>
          <cell r="E1196" t="str">
            <v>PLT_PLANT_END_BALANCE: End Plant in Service</v>
          </cell>
          <cell r="F1196" t="str">
            <v>13972: 3972 Comm &amp; Microwave Equip</v>
          </cell>
          <cell r="H1196" t="str">
            <v>NA: NA</v>
          </cell>
          <cell r="I1196" t="str">
            <v>NA: NA</v>
          </cell>
          <cell r="K1196">
            <v>-70.460851794353701</v>
          </cell>
        </row>
        <row r="1197">
          <cell r="B1197" t="str">
            <v>NA: NA</v>
          </cell>
          <cell r="C1197" t="str">
            <v>253101: Oth Def - Plant In Service</v>
          </cell>
          <cell r="D1197" t="str">
            <v>Base: Base</v>
          </cell>
          <cell r="E1197" t="str">
            <v>PLT_PLANT_BEGIN_BALANCE: Beg Plant in Service</v>
          </cell>
          <cell r="F1197" t="str">
            <v>13972: 3972 Comm &amp; Microwave Equip</v>
          </cell>
          <cell r="H1197" t="str">
            <v>NA: NA</v>
          </cell>
          <cell r="I1197" t="str">
            <v>NA: NA</v>
          </cell>
          <cell r="K1197">
            <v>-48.198545429604891</v>
          </cell>
        </row>
        <row r="1198">
          <cell r="B1198" t="str">
            <v>NA: NA</v>
          </cell>
          <cell r="C1198" t="str">
            <v>253101: Oth Def - Plant In Service</v>
          </cell>
          <cell r="D1198" t="str">
            <v>Base: Base</v>
          </cell>
          <cell r="E1198" t="str">
            <v>PLT_PLANT_END_BALANCE: End Plant in Service</v>
          </cell>
          <cell r="F1198" t="str">
            <v>13972: 3972 Comm &amp; Microwave Equip</v>
          </cell>
          <cell r="H1198" t="str">
            <v>NA: NA</v>
          </cell>
          <cell r="I1198" t="str">
            <v>NA: NA</v>
          </cell>
          <cell r="K1198">
            <v>-48.198545429604891</v>
          </cell>
        </row>
        <row r="1199">
          <cell r="B1199" t="str">
            <v>NA: NA</v>
          </cell>
          <cell r="C1199" t="str">
            <v>253101: Oth Def - Plant In Service</v>
          </cell>
          <cell r="D1199" t="str">
            <v>Base: Base</v>
          </cell>
          <cell r="E1199" t="str">
            <v>PLT_PLANT_BEGIN_BALANCE: Beg Plant in Service</v>
          </cell>
          <cell r="F1199" t="str">
            <v>13972: 3972 Comm &amp; Microwave Equip</v>
          </cell>
          <cell r="H1199" t="str">
            <v>NA: NA</v>
          </cell>
          <cell r="I1199" t="str">
            <v>NA: NA</v>
          </cell>
          <cell r="K1199">
            <v>-227.28384547325749</v>
          </cell>
        </row>
        <row r="1200">
          <cell r="B1200" t="str">
            <v>NA: NA</v>
          </cell>
          <cell r="C1200" t="str">
            <v>253101: Oth Def - Plant In Service</v>
          </cell>
          <cell r="D1200" t="str">
            <v>Base: Base</v>
          </cell>
          <cell r="E1200" t="str">
            <v>PLT_PLANT_END_BALANCE: End Plant in Service</v>
          </cell>
          <cell r="F1200" t="str">
            <v>13972: 3972 Comm &amp; Microwave Equip</v>
          </cell>
          <cell r="H1200" t="str">
            <v>NA: NA</v>
          </cell>
          <cell r="I1200" t="str">
            <v>NA: NA</v>
          </cell>
          <cell r="K1200">
            <v>-227.28384547325749</v>
          </cell>
        </row>
        <row r="1201">
          <cell r="B1201" t="str">
            <v>NA: NA</v>
          </cell>
          <cell r="C1201" t="str">
            <v>253101: Oth Def - Plant In Service</v>
          </cell>
          <cell r="D1201" t="str">
            <v>Base: Base</v>
          </cell>
          <cell r="E1201" t="str">
            <v>PLT_PLANT_BEGIN_BALANCE: Beg Plant in Service</v>
          </cell>
          <cell r="F1201" t="str">
            <v>13972: 3972 Comm &amp; Microwave Equip</v>
          </cell>
          <cell r="H1201" t="str">
            <v>NA: NA</v>
          </cell>
          <cell r="I1201" t="str">
            <v>NA: NA</v>
          </cell>
          <cell r="K1201">
            <v>-0.52886034828794992</v>
          </cell>
        </row>
        <row r="1202">
          <cell r="B1202" t="str">
            <v>NA: NA</v>
          </cell>
          <cell r="C1202" t="str">
            <v>253101: Oth Def - Plant In Service</v>
          </cell>
          <cell r="D1202" t="str">
            <v>Base: Base</v>
          </cell>
          <cell r="E1202" t="str">
            <v>PLT_PLANT_END_BALANCE: End Plant in Service</v>
          </cell>
          <cell r="F1202" t="str">
            <v>13972: 3972 Comm &amp; Microwave Equip</v>
          </cell>
          <cell r="H1202" t="str">
            <v>NA: NA</v>
          </cell>
          <cell r="I1202" t="str">
            <v>NA: NA</v>
          </cell>
          <cell r="K1202">
            <v>-0.52886034828794992</v>
          </cell>
        </row>
        <row r="1203">
          <cell r="B1203" t="str">
            <v>NA: NA</v>
          </cell>
          <cell r="C1203" t="str">
            <v>1082AM: Cost of Removal - Accrual</v>
          </cell>
          <cell r="D1203" t="str">
            <v>Base: Base</v>
          </cell>
          <cell r="E1203" t="str">
            <v>PLT_RESERVE_BEG_BAL_TOTAL: Beg Reserve Total</v>
          </cell>
          <cell r="F1203" t="str">
            <v>13691: 3691 Services, Overhead - Dist</v>
          </cell>
          <cell r="H1203" t="str">
            <v>NA: NA</v>
          </cell>
          <cell r="I1203" t="str">
            <v>NA: NA</v>
          </cell>
          <cell r="K1203">
            <v>-1406627.56</v>
          </cell>
        </row>
        <row r="1204">
          <cell r="B1204" t="str">
            <v>NA: NA</v>
          </cell>
          <cell r="C1204" t="str">
            <v>1082AM: Cost of Removal - Accrual</v>
          </cell>
          <cell r="D1204" t="str">
            <v>Base: Base</v>
          </cell>
          <cell r="E1204" t="str">
            <v>PLT_RESERVE_END_BAL_TOTAL: End Reserve Total</v>
          </cell>
          <cell r="F1204" t="str">
            <v>13691: 3691 Services, Overhead - Dist</v>
          </cell>
          <cell r="H1204" t="str">
            <v>NA: NA</v>
          </cell>
          <cell r="I1204" t="str">
            <v>NA: NA</v>
          </cell>
          <cell r="K1204">
            <v>-1406627.56</v>
          </cell>
        </row>
        <row r="1205">
          <cell r="B1205" t="str">
            <v>NA: NA</v>
          </cell>
          <cell r="C1205" t="str">
            <v>253101: Oth Def - Plant In Service</v>
          </cell>
          <cell r="D1205" t="str">
            <v>Base: Base</v>
          </cell>
          <cell r="E1205" t="str">
            <v>PLT_PLANT_BEGIN_BALANCE: Beg Plant in Service</v>
          </cell>
          <cell r="F1205" t="str">
            <v>13670: 3670 Undrgrnd Cond &amp; Devices</v>
          </cell>
          <cell r="H1205" t="str">
            <v>NA: NA</v>
          </cell>
          <cell r="I1205" t="str">
            <v>NA: NA</v>
          </cell>
          <cell r="K1205">
            <v>-1608.1545984934178</v>
          </cell>
        </row>
        <row r="1206">
          <cell r="B1206" t="str">
            <v>NA: NA</v>
          </cell>
          <cell r="C1206" t="str">
            <v>253101: Oth Def - Plant In Service</v>
          </cell>
          <cell r="D1206" t="str">
            <v>Base: Base</v>
          </cell>
          <cell r="E1206" t="str">
            <v>PLT_PLANT_END_BALANCE: End Plant in Service</v>
          </cell>
          <cell r="F1206" t="str">
            <v>13670: 3670 Undrgrnd Cond &amp; Devices</v>
          </cell>
          <cell r="H1206" t="str">
            <v>NA: NA</v>
          </cell>
          <cell r="I1206" t="str">
            <v>NA: NA</v>
          </cell>
          <cell r="K1206">
            <v>-1608.1545984934178</v>
          </cell>
        </row>
        <row r="1207">
          <cell r="B1207" t="str">
            <v>NA: NA</v>
          </cell>
          <cell r="C1207" t="str">
            <v>1010TA: Contra Asset-TX Ike Securiza</v>
          </cell>
          <cell r="D1207" t="str">
            <v>Base: Base</v>
          </cell>
          <cell r="E1207" t="str">
            <v>PLT_PLANT_BEGIN_BALANCE: Beg Plant in Service</v>
          </cell>
          <cell r="F1207" t="str">
            <v>13660: 3660 Underground Conduit - Dist.</v>
          </cell>
          <cell r="H1207" t="str">
            <v>NA: NA</v>
          </cell>
          <cell r="I1207" t="str">
            <v>NA: NA</v>
          </cell>
          <cell r="K1207">
            <v>-144283.92984246582</v>
          </cell>
        </row>
        <row r="1208">
          <cell r="B1208" t="str">
            <v>NA: NA</v>
          </cell>
          <cell r="C1208" t="str">
            <v>1010TA: Contra Asset-TX Ike Securiza</v>
          </cell>
          <cell r="D1208" t="str">
            <v>Base: Base</v>
          </cell>
          <cell r="E1208" t="str">
            <v>PLT_PLANT_END_BALANCE: End Plant in Service</v>
          </cell>
          <cell r="F1208" t="str">
            <v>13660: 3660 Underground Conduit - Dist.</v>
          </cell>
          <cell r="H1208" t="str">
            <v>NA: NA</v>
          </cell>
          <cell r="I1208" t="str">
            <v>NA: NA</v>
          </cell>
          <cell r="K1208">
            <v>-144283.92984246582</v>
          </cell>
        </row>
        <row r="1209">
          <cell r="B1209" t="str">
            <v>NA: NA</v>
          </cell>
          <cell r="C1209" t="str">
            <v>253108: Oth Def - Accumulated Depr</v>
          </cell>
          <cell r="D1209" t="str">
            <v>Base: Base</v>
          </cell>
          <cell r="E1209" t="str">
            <v>PLT_RESERVE_BEG_BAL_TOTAL: Beg Reserve Total</v>
          </cell>
          <cell r="F1209" t="str">
            <v>13912: 3912 Information Systems</v>
          </cell>
          <cell r="H1209" t="str">
            <v>NA: NA</v>
          </cell>
          <cell r="I1209" t="str">
            <v>NA: NA</v>
          </cell>
          <cell r="K1209">
            <v>144.05919746685251</v>
          </cell>
        </row>
        <row r="1210">
          <cell r="B1210" t="str">
            <v>NA: NA</v>
          </cell>
          <cell r="C1210" t="str">
            <v>253108: Oth Def - Accumulated Depr</v>
          </cell>
          <cell r="D1210" t="str">
            <v>Base: Base</v>
          </cell>
          <cell r="E1210" t="str">
            <v>PLT_RESERVE_END_BAL_TOTAL: End Reserve Total</v>
          </cell>
          <cell r="F1210" t="str">
            <v>13912: 3912 Information Systems</v>
          </cell>
          <cell r="H1210" t="str">
            <v>NA: NA</v>
          </cell>
          <cell r="I1210" t="str">
            <v>NA: NA</v>
          </cell>
          <cell r="K1210">
            <v>144.05919746685251</v>
          </cell>
        </row>
        <row r="1211">
          <cell r="B1211" t="str">
            <v>NA: NA</v>
          </cell>
          <cell r="C1211" t="str">
            <v>253108: Oth Def - Accumulated Depr</v>
          </cell>
          <cell r="D1211" t="str">
            <v>Base: Base</v>
          </cell>
          <cell r="E1211" t="str">
            <v>PLT_RESERVE_BEG_BAL_TOTAL: Beg Reserve Total</v>
          </cell>
          <cell r="F1211" t="str">
            <v>13912: 3912 Information Systems</v>
          </cell>
          <cell r="H1211" t="str">
            <v>NA: NA</v>
          </cell>
          <cell r="I1211" t="str">
            <v>NA: NA</v>
          </cell>
          <cell r="K1211">
            <v>31.533035975785026</v>
          </cell>
        </row>
        <row r="1212">
          <cell r="B1212" t="str">
            <v>NA: NA</v>
          </cell>
          <cell r="C1212" t="str">
            <v>253108: Oth Def - Accumulated Depr</v>
          </cell>
          <cell r="D1212" t="str">
            <v>Base: Base</v>
          </cell>
          <cell r="E1212" t="str">
            <v>PLT_RESERVE_END_BAL_TOTAL: End Reserve Total</v>
          </cell>
          <cell r="F1212" t="str">
            <v>13912: 3912 Information Systems</v>
          </cell>
          <cell r="H1212" t="str">
            <v>NA: NA</v>
          </cell>
          <cell r="I1212" t="str">
            <v>NA: NA</v>
          </cell>
          <cell r="K1212">
            <v>31.533035975785026</v>
          </cell>
        </row>
        <row r="1213">
          <cell r="B1213" t="str">
            <v>NA: NA</v>
          </cell>
          <cell r="C1213" t="str">
            <v>253108: Oth Def - Accumulated Depr</v>
          </cell>
          <cell r="D1213" t="str">
            <v>Base: Base</v>
          </cell>
          <cell r="E1213" t="str">
            <v>PLT_RESERVE_BEG_BAL_TOTAL: Beg Reserve Total</v>
          </cell>
          <cell r="F1213" t="str">
            <v>13912: 3912 Information Systems</v>
          </cell>
          <cell r="H1213" t="str">
            <v>NA: NA</v>
          </cell>
          <cell r="I1213" t="str">
            <v>NA: NA</v>
          </cell>
          <cell r="K1213">
            <v>131.94604666595322</v>
          </cell>
        </row>
        <row r="1214">
          <cell r="B1214" t="str">
            <v>NA: NA</v>
          </cell>
          <cell r="C1214" t="str">
            <v>253108: Oth Def - Accumulated Depr</v>
          </cell>
          <cell r="D1214" t="str">
            <v>Base: Base</v>
          </cell>
          <cell r="E1214" t="str">
            <v>PLT_RESERVE_END_BAL_TOTAL: End Reserve Total</v>
          </cell>
          <cell r="F1214" t="str">
            <v>13912: 3912 Information Systems</v>
          </cell>
          <cell r="H1214" t="str">
            <v>NA: NA</v>
          </cell>
          <cell r="I1214" t="str">
            <v>NA: NA</v>
          </cell>
          <cell r="K1214">
            <v>131.94604666595322</v>
          </cell>
        </row>
        <row r="1215">
          <cell r="B1215" t="str">
            <v>NA: NA</v>
          </cell>
          <cell r="C1215" t="str">
            <v>253108: Oth Def - Accumulated Depr</v>
          </cell>
          <cell r="D1215" t="str">
            <v>Base: Base</v>
          </cell>
          <cell r="E1215" t="str">
            <v>PLT_RESERVE_BEG_BAL_TOTAL: Beg Reserve Total</v>
          </cell>
          <cell r="F1215" t="str">
            <v>13912: 3912 Information Systems</v>
          </cell>
          <cell r="H1215" t="str">
            <v>NA: NA</v>
          </cell>
          <cell r="I1215" t="str">
            <v>NA: NA</v>
          </cell>
          <cell r="K1215">
            <v>29.791726282578892</v>
          </cell>
        </row>
        <row r="1216">
          <cell r="B1216" t="str">
            <v>NA: NA</v>
          </cell>
          <cell r="C1216" t="str">
            <v>253108: Oth Def - Accumulated Depr</v>
          </cell>
          <cell r="D1216" t="str">
            <v>Base: Base</v>
          </cell>
          <cell r="E1216" t="str">
            <v>PLT_RESERVE_END_BAL_TOTAL: End Reserve Total</v>
          </cell>
          <cell r="F1216" t="str">
            <v>13912: 3912 Information Systems</v>
          </cell>
          <cell r="H1216" t="str">
            <v>NA: NA</v>
          </cell>
          <cell r="I1216" t="str">
            <v>NA: NA</v>
          </cell>
          <cell r="K1216">
            <v>29.791726282578892</v>
          </cell>
        </row>
        <row r="1217">
          <cell r="B1217" t="str">
            <v>NA: NA</v>
          </cell>
          <cell r="C1217" t="str">
            <v>253108: Oth Def - Accumulated Depr</v>
          </cell>
          <cell r="D1217" t="str">
            <v>Base: Base</v>
          </cell>
          <cell r="E1217" t="str">
            <v>PLT_RESERVE_BEG_BAL_TOTAL: Beg Reserve Total</v>
          </cell>
          <cell r="F1217" t="str">
            <v>13912: 3912 Information Systems</v>
          </cell>
          <cell r="H1217" t="str">
            <v>NA: NA</v>
          </cell>
          <cell r="I1217" t="str">
            <v>NA: NA</v>
          </cell>
          <cell r="K1217">
            <v>41.569874928104007</v>
          </cell>
        </row>
        <row r="1218">
          <cell r="B1218" t="str">
            <v>NA: NA</v>
          </cell>
          <cell r="C1218" t="str">
            <v>253108: Oth Def - Accumulated Depr</v>
          </cell>
          <cell r="D1218" t="str">
            <v>Base: Base</v>
          </cell>
          <cell r="E1218" t="str">
            <v>PLT_RESERVE_END_BAL_TOTAL: End Reserve Total</v>
          </cell>
          <cell r="F1218" t="str">
            <v>13912: 3912 Information Systems</v>
          </cell>
          <cell r="H1218" t="str">
            <v>NA: NA</v>
          </cell>
          <cell r="I1218" t="str">
            <v>NA: NA</v>
          </cell>
          <cell r="K1218">
            <v>41.569874928104007</v>
          </cell>
        </row>
        <row r="1219">
          <cell r="B1219" t="str">
            <v>NA: NA</v>
          </cell>
          <cell r="C1219" t="str">
            <v>253108: Oth Def - Accumulated Depr</v>
          </cell>
          <cell r="D1219" t="str">
            <v>Base: Base</v>
          </cell>
          <cell r="E1219" t="str">
            <v>PLT_RESERVE_BEG_BAL_TOTAL: Beg Reserve Total</v>
          </cell>
          <cell r="F1219" t="str">
            <v>13912: 3912 Information Systems</v>
          </cell>
          <cell r="H1219" t="str">
            <v>NA: NA</v>
          </cell>
          <cell r="I1219" t="str">
            <v>NA: NA</v>
          </cell>
          <cell r="K1219">
            <v>28.435754808541368</v>
          </cell>
        </row>
        <row r="1220">
          <cell r="B1220" t="str">
            <v>NA: NA</v>
          </cell>
          <cell r="C1220" t="str">
            <v>253108: Oth Def - Accumulated Depr</v>
          </cell>
          <cell r="D1220" t="str">
            <v>Base: Base</v>
          </cell>
          <cell r="E1220" t="str">
            <v>PLT_RESERVE_END_BAL_TOTAL: End Reserve Total</v>
          </cell>
          <cell r="F1220" t="str">
            <v>13912: 3912 Information Systems</v>
          </cell>
          <cell r="H1220" t="str">
            <v>NA: NA</v>
          </cell>
          <cell r="I1220" t="str">
            <v>NA: NA</v>
          </cell>
          <cell r="K1220">
            <v>28.435754808541368</v>
          </cell>
        </row>
        <row r="1221">
          <cell r="B1221" t="str">
            <v>NA: NA</v>
          </cell>
          <cell r="C1221" t="str">
            <v>253108: Oth Def - Accumulated Depr</v>
          </cell>
          <cell r="D1221" t="str">
            <v>Base: Base</v>
          </cell>
          <cell r="E1221" t="str">
            <v>PLT_RESERVE_BEG_BAL_TOTAL: Beg Reserve Total</v>
          </cell>
          <cell r="F1221" t="str">
            <v>13912: 3912 Information Systems</v>
          </cell>
          <cell r="H1221" t="str">
            <v>NA: NA</v>
          </cell>
          <cell r="I1221" t="str">
            <v>NA: NA</v>
          </cell>
          <cell r="K1221">
            <v>134.09092835092503</v>
          </cell>
        </row>
        <row r="1222">
          <cell r="B1222" t="str">
            <v>NA: NA</v>
          </cell>
          <cell r="C1222" t="str">
            <v>253108: Oth Def - Accumulated Depr</v>
          </cell>
          <cell r="D1222" t="str">
            <v>Base: Base</v>
          </cell>
          <cell r="E1222" t="str">
            <v>PLT_RESERVE_END_BAL_TOTAL: End Reserve Total</v>
          </cell>
          <cell r="F1222" t="str">
            <v>13912: 3912 Information Systems</v>
          </cell>
          <cell r="H1222" t="str">
            <v>NA: NA</v>
          </cell>
          <cell r="I1222" t="str">
            <v>NA: NA</v>
          </cell>
          <cell r="K1222">
            <v>134.09092835092503</v>
          </cell>
        </row>
        <row r="1223">
          <cell r="B1223" t="str">
            <v>NA: NA</v>
          </cell>
          <cell r="C1223" t="str">
            <v>253108: Oth Def - Accumulated Depr</v>
          </cell>
          <cell r="D1223" t="str">
            <v>Base: Base</v>
          </cell>
          <cell r="E1223" t="str">
            <v>PLT_RESERVE_BEG_BAL_TOTAL: Beg Reserve Total</v>
          </cell>
          <cell r="F1223" t="str">
            <v>13912: 3912 Information Systems</v>
          </cell>
          <cell r="H1223" t="str">
            <v>NA: NA</v>
          </cell>
          <cell r="I1223" t="str">
            <v>NA: NA</v>
          </cell>
          <cell r="K1223">
            <v>0.31201238663602587</v>
          </cell>
        </row>
        <row r="1224">
          <cell r="B1224" t="str">
            <v>NA: NA</v>
          </cell>
          <cell r="C1224" t="str">
            <v>253108: Oth Def - Accumulated Depr</v>
          </cell>
          <cell r="D1224" t="str">
            <v>Base: Base</v>
          </cell>
          <cell r="E1224" t="str">
            <v>PLT_RESERVE_END_BAL_TOTAL: End Reserve Total</v>
          </cell>
          <cell r="F1224" t="str">
            <v>13912: 3912 Information Systems</v>
          </cell>
          <cell r="H1224" t="str">
            <v>NA: NA</v>
          </cell>
          <cell r="I1224" t="str">
            <v>NA: NA</v>
          </cell>
          <cell r="K1224">
            <v>0.31201238663602587</v>
          </cell>
        </row>
        <row r="1225">
          <cell r="B1225" t="str">
            <v>NA: NA</v>
          </cell>
          <cell r="C1225" t="str">
            <v>108220: Rwip - Removal Cost</v>
          </cell>
          <cell r="D1225" t="str">
            <v>Base: Base</v>
          </cell>
          <cell r="E1225" t="str">
            <v>PLT_RESERVE_BEG_BAL_TOTAL: Beg Reserve Total</v>
          </cell>
          <cell r="F1225" t="str">
            <v>13651: 3651 Overhd Cond &amp; Devices - Dist</v>
          </cell>
          <cell r="H1225" t="str">
            <v>NA: NA</v>
          </cell>
          <cell r="I1225" t="str">
            <v>NA: NA</v>
          </cell>
          <cell r="K1225">
            <v>2445044.1430931939</v>
          </cell>
        </row>
        <row r="1226">
          <cell r="B1226" t="str">
            <v>NA: NA</v>
          </cell>
          <cell r="C1226" t="str">
            <v>108220: Rwip - Removal Cost</v>
          </cell>
          <cell r="D1226" t="str">
            <v>Base: Base</v>
          </cell>
          <cell r="E1226" t="str">
            <v>PLT_RESERVE_END_BAL_TOTAL: End Reserve Total</v>
          </cell>
          <cell r="F1226" t="str">
            <v>13651: 3651 Overhd Cond &amp; Devices - Dist</v>
          </cell>
          <cell r="H1226" t="str">
            <v>NA: NA</v>
          </cell>
          <cell r="I1226" t="str">
            <v>NA: NA</v>
          </cell>
          <cell r="K1226">
            <v>2445044.1430931939</v>
          </cell>
        </row>
        <row r="1227">
          <cell r="B1227" t="str">
            <v>NA: NA</v>
          </cell>
          <cell r="C1227" t="str">
            <v>253108: Oth Def - Accumulated Depr</v>
          </cell>
          <cell r="D1227" t="str">
            <v>Base: Base</v>
          </cell>
          <cell r="E1227" t="str">
            <v>PLT_RESERVE_BEG_BAL_TOTAL: Beg Reserve Total</v>
          </cell>
          <cell r="F1227" t="str">
            <v>13730: 3730 St Ltng &amp; Sgnl Sys</v>
          </cell>
          <cell r="H1227" t="str">
            <v>NA: NA</v>
          </cell>
          <cell r="I1227" t="str">
            <v>NA: NA</v>
          </cell>
          <cell r="K1227">
            <v>70.78</v>
          </cell>
        </row>
        <row r="1228">
          <cell r="B1228" t="str">
            <v>NA: NA</v>
          </cell>
          <cell r="C1228" t="str">
            <v>253108: Oth Def - Accumulated Depr</v>
          </cell>
          <cell r="D1228" t="str">
            <v>Base: Base</v>
          </cell>
          <cell r="E1228" t="str">
            <v>PLT_RESERVE_END_BAL_TOTAL: End Reserve Total</v>
          </cell>
          <cell r="F1228" t="str">
            <v>13730: 3730 St Ltng &amp; Sgnl Sys</v>
          </cell>
          <cell r="H1228" t="str">
            <v>NA: NA</v>
          </cell>
          <cell r="I1228" t="str">
            <v>NA: NA</v>
          </cell>
          <cell r="K1228">
            <v>70.78</v>
          </cell>
        </row>
        <row r="1229">
          <cell r="B1229" t="str">
            <v>NA: NA</v>
          </cell>
          <cell r="C1229" t="str">
            <v>253101: Oth Def - Plant In Service</v>
          </cell>
          <cell r="D1229" t="str">
            <v>Base: Base</v>
          </cell>
          <cell r="E1229" t="str">
            <v>PLT_PLANT_BEGIN_BALANCE: Beg Plant in Service</v>
          </cell>
          <cell r="F1229" t="str">
            <v>13732: 3732 Non Roadway Lighting</v>
          </cell>
          <cell r="H1229" t="str">
            <v>NA: NA</v>
          </cell>
          <cell r="I1229" t="str">
            <v>NA: NA</v>
          </cell>
          <cell r="K1229">
            <v>0.11</v>
          </cell>
        </row>
        <row r="1230">
          <cell r="B1230" t="str">
            <v>NA: NA</v>
          </cell>
          <cell r="C1230" t="str">
            <v>253101: Oth Def - Plant In Service</v>
          </cell>
          <cell r="D1230" t="str">
            <v>Base: Base</v>
          </cell>
          <cell r="E1230" t="str">
            <v>PLT_PLANT_END_BALANCE: End Plant in Service</v>
          </cell>
          <cell r="F1230" t="str">
            <v>13732: 3732 Non Roadway Lighting</v>
          </cell>
          <cell r="H1230" t="str">
            <v>NA: NA</v>
          </cell>
          <cell r="I1230" t="str">
            <v>NA: NA</v>
          </cell>
          <cell r="K1230">
            <v>0.11</v>
          </cell>
        </row>
        <row r="1231">
          <cell r="B1231" t="str">
            <v>NA: NA</v>
          </cell>
          <cell r="C1231" t="str">
            <v>1010TR: EPIS Contra TX Rita Securitiz</v>
          </cell>
          <cell r="D1231" t="str">
            <v>Base: Base</v>
          </cell>
          <cell r="E1231" t="str">
            <v>PLT_PLANT_BEGIN_BALANCE: Beg Plant in Service</v>
          </cell>
          <cell r="F1231" t="str">
            <v>13711: 3711 Inst On Cust Prem</v>
          </cell>
          <cell r="H1231" t="str">
            <v>NA: NA</v>
          </cell>
          <cell r="I1231" t="str">
            <v>NA: NA</v>
          </cell>
          <cell r="K1231">
            <v>-4991.9491827973698</v>
          </cell>
        </row>
        <row r="1232">
          <cell r="B1232" t="str">
            <v>NA: NA</v>
          </cell>
          <cell r="C1232" t="str">
            <v>1010TR: EPIS Contra TX Rita Securitiz</v>
          </cell>
          <cell r="D1232" t="str">
            <v>Base: Base</v>
          </cell>
          <cell r="E1232" t="str">
            <v>PLT_PLANT_END_BALANCE: End Plant in Service</v>
          </cell>
          <cell r="F1232" t="str">
            <v>13711: 3711 Inst On Cust Prem</v>
          </cell>
          <cell r="H1232" t="str">
            <v>NA: NA</v>
          </cell>
          <cell r="I1232" t="str">
            <v>NA: NA</v>
          </cell>
          <cell r="K1232">
            <v>-4991.9491827973698</v>
          </cell>
        </row>
        <row r="1233">
          <cell r="B1233" t="str">
            <v>NA: NA</v>
          </cell>
          <cell r="C1233" t="str">
            <v>253108: Oth Def - Accumulated Depr</v>
          </cell>
          <cell r="D1233" t="str">
            <v>Base: Base</v>
          </cell>
          <cell r="E1233" t="str">
            <v>PLT_RESERVE_BEG_BAL_TOTAL: Beg Reserve Total</v>
          </cell>
          <cell r="F1233" t="str">
            <v>13651: 3651 Overhd Cond &amp; Devices - Dist</v>
          </cell>
          <cell r="H1233" t="str">
            <v>NA: NA</v>
          </cell>
          <cell r="I1233" t="str">
            <v>NA: NA</v>
          </cell>
          <cell r="K1233">
            <v>652.7522427129079</v>
          </cell>
        </row>
        <row r="1234">
          <cell r="B1234" t="str">
            <v>NA: NA</v>
          </cell>
          <cell r="C1234" t="str">
            <v>253108: Oth Def - Accumulated Depr</v>
          </cell>
          <cell r="D1234" t="str">
            <v>Base: Base</v>
          </cell>
          <cell r="E1234" t="str">
            <v>PLT_RESERVE_END_BAL_TOTAL: End Reserve Total</v>
          </cell>
          <cell r="F1234" t="str">
            <v>13651: 3651 Overhd Cond &amp; Devices - Dist</v>
          </cell>
          <cell r="H1234" t="str">
            <v>NA: NA</v>
          </cell>
          <cell r="I1234" t="str">
            <v>NA: NA</v>
          </cell>
          <cell r="K1234">
            <v>652.7522427129079</v>
          </cell>
        </row>
        <row r="1235">
          <cell r="B1235" t="str">
            <v>NA: NA</v>
          </cell>
          <cell r="C1235" t="str">
            <v>1010TA: Contra Asset-TX Ike Securiza</v>
          </cell>
          <cell r="D1235" t="str">
            <v>Base: Base</v>
          </cell>
          <cell r="E1235" t="str">
            <v>PLT_PLANT_BEGIN_BALANCE: Beg Plant in Service</v>
          </cell>
          <cell r="F1235" t="str">
            <v>13691: 3691 Services, Overhead - Dist</v>
          </cell>
          <cell r="H1235" t="str">
            <v>NA: NA</v>
          </cell>
          <cell r="I1235" t="str">
            <v>NA: NA</v>
          </cell>
          <cell r="K1235">
            <v>-6890926.5900000008</v>
          </cell>
        </row>
        <row r="1236">
          <cell r="B1236" t="str">
            <v>NA: NA</v>
          </cell>
          <cell r="C1236" t="str">
            <v>1010TA: Contra Asset-TX Ike Securiza</v>
          </cell>
          <cell r="D1236" t="str">
            <v>Base: Base</v>
          </cell>
          <cell r="E1236" t="str">
            <v>PLT_PLANT_END_BALANCE: End Plant in Service</v>
          </cell>
          <cell r="F1236" t="str">
            <v>13691: 3691 Services, Overhead - Dist</v>
          </cell>
          <cell r="H1236" t="str">
            <v>NA: NA</v>
          </cell>
          <cell r="I1236" t="str">
            <v>NA: NA</v>
          </cell>
          <cell r="K1236">
            <v>-6890926.5900000008</v>
          </cell>
        </row>
        <row r="1237">
          <cell r="B1237" t="str">
            <v>NA: NA</v>
          </cell>
          <cell r="C1237" t="str">
            <v>1010TR: EPIS Contra TX Rita Securitiz</v>
          </cell>
          <cell r="D1237" t="str">
            <v>Base: Base</v>
          </cell>
          <cell r="E1237" t="str">
            <v>PLT_PLANT_BEGIN_BALANCE: Beg Plant in Service</v>
          </cell>
          <cell r="F1237" t="str">
            <v>13681: 3681 Line Transformers - Dist</v>
          </cell>
          <cell r="H1237" t="str">
            <v>NA: NA</v>
          </cell>
          <cell r="I1237" t="str">
            <v>NA: NA</v>
          </cell>
          <cell r="K1237">
            <v>-30614180.34</v>
          </cell>
        </row>
        <row r="1238">
          <cell r="B1238" t="str">
            <v>NA: NA</v>
          </cell>
          <cell r="C1238" t="str">
            <v>1010TR: EPIS Contra TX Rita Securitiz</v>
          </cell>
          <cell r="D1238" t="str">
            <v>Base: Base</v>
          </cell>
          <cell r="E1238" t="str">
            <v>PLT_PLANT_END_BALANCE: End Plant in Service</v>
          </cell>
          <cell r="F1238" t="str">
            <v>13681: 3681 Line Transformers - Dist</v>
          </cell>
          <cell r="H1238" t="str">
            <v>NA: NA</v>
          </cell>
          <cell r="I1238" t="str">
            <v>NA: NA</v>
          </cell>
          <cell r="K1238">
            <v>-30614180.34</v>
          </cell>
        </row>
        <row r="1239">
          <cell r="B1239" t="str">
            <v>NA: NA</v>
          </cell>
          <cell r="C1239" t="str">
            <v>108230: Rwip - Salvage - Scrap</v>
          </cell>
          <cell r="D1239" t="str">
            <v>Base: Base</v>
          </cell>
          <cell r="E1239" t="str">
            <v>PLT_RESERVE_BEG_BAL_TOTAL: Beg Reserve Total</v>
          </cell>
          <cell r="F1239" t="str">
            <v>13911: 3911 Office Furn &amp; Equip</v>
          </cell>
          <cell r="H1239" t="str">
            <v>NA: NA</v>
          </cell>
          <cell r="I1239" t="str">
            <v>NA: NA</v>
          </cell>
          <cell r="K1239">
            <v>-1134.2009860497665</v>
          </cell>
        </row>
        <row r="1240">
          <cell r="B1240" t="str">
            <v>NA: NA</v>
          </cell>
          <cell r="C1240" t="str">
            <v>108230: Rwip - Salvage - Scrap</v>
          </cell>
          <cell r="D1240" t="str">
            <v>Base: Base</v>
          </cell>
          <cell r="E1240" t="str">
            <v>PLT_RESERVE_END_BAL_TOTAL: End Reserve Total</v>
          </cell>
          <cell r="F1240" t="str">
            <v>13911: 3911 Office Furn &amp; Equip</v>
          </cell>
          <cell r="H1240" t="str">
            <v>NA: NA</v>
          </cell>
          <cell r="I1240" t="str">
            <v>NA: NA</v>
          </cell>
          <cell r="K1240">
            <v>-1134.2009860497665</v>
          </cell>
        </row>
        <row r="1241">
          <cell r="B1241" t="str">
            <v>NA: NA</v>
          </cell>
          <cell r="C1241" t="str">
            <v>108230: Rwip - Salvage - Scrap</v>
          </cell>
          <cell r="D1241" t="str">
            <v>Base: Base</v>
          </cell>
          <cell r="E1241" t="str">
            <v>PLT_RESERVE_BEG_BAL_TOTAL: Beg Reserve Total</v>
          </cell>
          <cell r="F1241" t="str">
            <v>13911: 3911 Office Furn &amp; Equip</v>
          </cell>
          <cell r="H1241" t="str">
            <v>NA: NA</v>
          </cell>
          <cell r="I1241" t="str">
            <v>NA: NA</v>
          </cell>
          <cell r="K1241">
            <v>-248.26461014478079</v>
          </cell>
        </row>
        <row r="1242">
          <cell r="B1242" t="str">
            <v>NA: NA</v>
          </cell>
          <cell r="C1242" t="str">
            <v>108230: Rwip - Salvage - Scrap</v>
          </cell>
          <cell r="D1242" t="str">
            <v>Base: Base</v>
          </cell>
          <cell r="E1242" t="str">
            <v>PLT_RESERVE_END_BAL_TOTAL: End Reserve Total</v>
          </cell>
          <cell r="F1242" t="str">
            <v>13911: 3911 Office Furn &amp; Equip</v>
          </cell>
          <cell r="H1242" t="str">
            <v>NA: NA</v>
          </cell>
          <cell r="I1242" t="str">
            <v>NA: NA</v>
          </cell>
          <cell r="K1242">
            <v>-248.26461014478079</v>
          </cell>
        </row>
        <row r="1243">
          <cell r="B1243" t="str">
            <v>NA: NA</v>
          </cell>
          <cell r="C1243" t="str">
            <v>108230: Rwip - Salvage - Scrap</v>
          </cell>
          <cell r="D1243" t="str">
            <v>Base: Base</v>
          </cell>
          <cell r="E1243" t="str">
            <v>PLT_RESERVE_BEG_BAL_TOTAL: Beg Reserve Total</v>
          </cell>
          <cell r="F1243" t="str">
            <v>13911: 3911 Office Furn &amp; Equip</v>
          </cell>
          <cell r="H1243" t="str">
            <v>NA: NA</v>
          </cell>
          <cell r="I1243" t="str">
            <v>NA: NA</v>
          </cell>
          <cell r="K1243">
            <v>-1038.8322222073141</v>
          </cell>
        </row>
        <row r="1244">
          <cell r="B1244" t="str">
            <v>NA: NA</v>
          </cell>
          <cell r="C1244" t="str">
            <v>108230: Rwip - Salvage - Scrap</v>
          </cell>
          <cell r="D1244" t="str">
            <v>Base: Base</v>
          </cell>
          <cell r="E1244" t="str">
            <v>PLT_RESERVE_END_BAL_TOTAL: End Reserve Total</v>
          </cell>
          <cell r="F1244" t="str">
            <v>13911: 3911 Office Furn &amp; Equip</v>
          </cell>
          <cell r="H1244" t="str">
            <v>NA: NA</v>
          </cell>
          <cell r="I1244" t="str">
            <v>NA: NA</v>
          </cell>
          <cell r="K1244">
            <v>-1038.8322222073141</v>
          </cell>
        </row>
        <row r="1245">
          <cell r="B1245" t="str">
            <v>NA: NA</v>
          </cell>
          <cell r="C1245" t="str">
            <v>108230: Rwip - Salvage - Scrap</v>
          </cell>
          <cell r="D1245" t="str">
            <v>Base: Base</v>
          </cell>
          <cell r="E1245" t="str">
            <v>PLT_RESERVE_BEG_BAL_TOTAL: Beg Reserve Total</v>
          </cell>
          <cell r="F1245" t="str">
            <v>13911: 3911 Office Furn &amp; Equip</v>
          </cell>
          <cell r="H1245" t="str">
            <v>NA: NA</v>
          </cell>
          <cell r="I1245" t="str">
            <v>NA: NA</v>
          </cell>
          <cell r="K1245">
            <v>-234.55500183249757</v>
          </cell>
        </row>
        <row r="1246">
          <cell r="B1246" t="str">
            <v>NA: NA</v>
          </cell>
          <cell r="C1246" t="str">
            <v>108230: Rwip - Salvage - Scrap</v>
          </cell>
          <cell r="D1246" t="str">
            <v>Base: Base</v>
          </cell>
          <cell r="E1246" t="str">
            <v>PLT_RESERVE_END_BAL_TOTAL: End Reserve Total</v>
          </cell>
          <cell r="F1246" t="str">
            <v>13911: 3911 Office Furn &amp; Equip</v>
          </cell>
          <cell r="H1246" t="str">
            <v>NA: NA</v>
          </cell>
          <cell r="I1246" t="str">
            <v>NA: NA</v>
          </cell>
          <cell r="K1246">
            <v>-234.55500183249757</v>
          </cell>
        </row>
        <row r="1247">
          <cell r="B1247" t="str">
            <v>NA: NA</v>
          </cell>
          <cell r="C1247" t="str">
            <v>108230: Rwip - Salvage - Scrap</v>
          </cell>
          <cell r="D1247" t="str">
            <v>Base: Base</v>
          </cell>
          <cell r="E1247" t="str">
            <v>PLT_RESERVE_BEG_BAL_TOTAL: Beg Reserve Total</v>
          </cell>
          <cell r="F1247" t="str">
            <v>13911: 3911 Office Furn &amp; Equip</v>
          </cell>
          <cell r="H1247" t="str">
            <v>NA: NA</v>
          </cell>
          <cell r="I1247" t="str">
            <v>NA: NA</v>
          </cell>
          <cell r="K1247">
            <v>-327.28624039620757</v>
          </cell>
        </row>
        <row r="1248">
          <cell r="B1248" t="str">
            <v>NA: NA</v>
          </cell>
          <cell r="C1248" t="str">
            <v>108230: Rwip - Salvage - Scrap</v>
          </cell>
          <cell r="D1248" t="str">
            <v>Base: Base</v>
          </cell>
          <cell r="E1248" t="str">
            <v>PLT_RESERVE_END_BAL_TOTAL: End Reserve Total</v>
          </cell>
          <cell r="F1248" t="str">
            <v>13911: 3911 Office Furn &amp; Equip</v>
          </cell>
          <cell r="H1248" t="str">
            <v>NA: NA</v>
          </cell>
          <cell r="I1248" t="str">
            <v>NA: NA</v>
          </cell>
          <cell r="K1248">
            <v>-327.28624039620757</v>
          </cell>
        </row>
        <row r="1249">
          <cell r="B1249" t="str">
            <v>NA: NA</v>
          </cell>
          <cell r="C1249" t="str">
            <v>108230: Rwip - Salvage - Scrap</v>
          </cell>
          <cell r="D1249" t="str">
            <v>Base: Base</v>
          </cell>
          <cell r="E1249" t="str">
            <v>PLT_RESERVE_BEG_BAL_TOTAL: Beg Reserve Total</v>
          </cell>
          <cell r="F1249" t="str">
            <v>13911: 3911 Office Furn &amp; Equip</v>
          </cell>
          <cell r="H1249" t="str">
            <v>NA: NA</v>
          </cell>
          <cell r="I1249" t="str">
            <v>NA: NA</v>
          </cell>
          <cell r="K1249">
            <v>-223.87922263927672</v>
          </cell>
        </row>
        <row r="1250">
          <cell r="B1250" t="str">
            <v>NA: NA</v>
          </cell>
          <cell r="C1250" t="str">
            <v>108230: Rwip - Salvage - Scrap</v>
          </cell>
          <cell r="D1250" t="str">
            <v>Base: Base</v>
          </cell>
          <cell r="E1250" t="str">
            <v>PLT_RESERVE_END_BAL_TOTAL: End Reserve Total</v>
          </cell>
          <cell r="F1250" t="str">
            <v>13911: 3911 Office Furn &amp; Equip</v>
          </cell>
          <cell r="H1250" t="str">
            <v>NA: NA</v>
          </cell>
          <cell r="I1250" t="str">
            <v>NA: NA</v>
          </cell>
          <cell r="K1250">
            <v>-223.87922263927672</v>
          </cell>
        </row>
        <row r="1251">
          <cell r="B1251" t="str">
            <v>NA: NA</v>
          </cell>
          <cell r="C1251" t="str">
            <v>108230: Rwip - Salvage - Scrap</v>
          </cell>
          <cell r="D1251" t="str">
            <v>Base: Base</v>
          </cell>
          <cell r="E1251" t="str">
            <v>PLT_RESERVE_BEG_BAL_TOTAL: Beg Reserve Total</v>
          </cell>
          <cell r="F1251" t="str">
            <v>13911: 3911 Office Furn &amp; Equip</v>
          </cell>
          <cell r="H1251" t="str">
            <v>NA: NA</v>
          </cell>
          <cell r="I1251" t="str">
            <v>NA: NA</v>
          </cell>
          <cell r="K1251">
            <v>-1055.7192170318885</v>
          </cell>
        </row>
        <row r="1252">
          <cell r="B1252" t="str">
            <v>NA: NA</v>
          </cell>
          <cell r="C1252" t="str">
            <v>108230: Rwip - Salvage - Scrap</v>
          </cell>
          <cell r="D1252" t="str">
            <v>Base: Base</v>
          </cell>
          <cell r="E1252" t="str">
            <v>PLT_RESERVE_END_BAL_TOTAL: End Reserve Total</v>
          </cell>
          <cell r="F1252" t="str">
            <v>13911: 3911 Office Furn &amp; Equip</v>
          </cell>
          <cell r="H1252" t="str">
            <v>NA: NA</v>
          </cell>
          <cell r="I1252" t="str">
            <v>NA: NA</v>
          </cell>
          <cell r="K1252">
            <v>-1055.7192170318885</v>
          </cell>
        </row>
        <row r="1253">
          <cell r="B1253" t="str">
            <v>NA: NA</v>
          </cell>
          <cell r="C1253" t="str">
            <v>108230: Rwip - Salvage - Scrap</v>
          </cell>
          <cell r="D1253" t="str">
            <v>Base: Base</v>
          </cell>
          <cell r="E1253" t="str">
            <v>PLT_RESERVE_BEG_BAL_TOTAL: Beg Reserve Total</v>
          </cell>
          <cell r="F1253" t="str">
            <v>13911: 3911 Office Furn &amp; Equip</v>
          </cell>
          <cell r="H1253" t="str">
            <v>NA: NA</v>
          </cell>
          <cell r="I1253" t="str">
            <v>NA: NA</v>
          </cell>
          <cell r="K1253">
            <v>-2.4565231710647919</v>
          </cell>
        </row>
        <row r="1254">
          <cell r="B1254" t="str">
            <v>NA: NA</v>
          </cell>
          <cell r="C1254" t="str">
            <v>108230: Rwip - Salvage - Scrap</v>
          </cell>
          <cell r="D1254" t="str">
            <v>Base: Base</v>
          </cell>
          <cell r="E1254" t="str">
            <v>PLT_RESERVE_END_BAL_TOTAL: End Reserve Total</v>
          </cell>
          <cell r="F1254" t="str">
            <v>13911: 3911 Office Furn &amp; Equip</v>
          </cell>
          <cell r="H1254" t="str">
            <v>NA: NA</v>
          </cell>
          <cell r="I1254" t="str">
            <v>NA: NA</v>
          </cell>
          <cell r="K1254">
            <v>-2.4565231710647919</v>
          </cell>
        </row>
        <row r="1255">
          <cell r="B1255" t="str">
            <v>NA: NA</v>
          </cell>
          <cell r="C1255" t="str">
            <v>253108: Oth Def - Accumulated Depr</v>
          </cell>
          <cell r="D1255" t="str">
            <v>Base: Base</v>
          </cell>
          <cell r="E1255" t="str">
            <v>PLT_RESERVE_BEG_BAL_TOTAL: Beg Reserve Total</v>
          </cell>
          <cell r="F1255" t="str">
            <v>13660: 3660 Underground Conduit - Dist.</v>
          </cell>
          <cell r="H1255" t="str">
            <v>NA: NA</v>
          </cell>
          <cell r="I1255" t="str">
            <v>NA: NA</v>
          </cell>
          <cell r="K1255">
            <v>79.746865977405378</v>
          </cell>
        </row>
        <row r="1256">
          <cell r="B1256" t="str">
            <v>NA: NA</v>
          </cell>
          <cell r="C1256" t="str">
            <v>253108: Oth Def - Accumulated Depr</v>
          </cell>
          <cell r="D1256" t="str">
            <v>Base: Base</v>
          </cell>
          <cell r="E1256" t="str">
            <v>PLT_RESERVE_END_BAL_TOTAL: End Reserve Total</v>
          </cell>
          <cell r="F1256" t="str">
            <v>13660: 3660 Underground Conduit - Dist.</v>
          </cell>
          <cell r="H1256" t="str">
            <v>NA: NA</v>
          </cell>
          <cell r="I1256" t="str">
            <v>NA: NA</v>
          </cell>
          <cell r="K1256">
            <v>79.746865977405378</v>
          </cell>
        </row>
        <row r="1257">
          <cell r="B1257" t="str">
            <v>NA: NA</v>
          </cell>
          <cell r="C1257" t="str">
            <v>108230: Rwip - Salvage - Scrap</v>
          </cell>
          <cell r="D1257" t="str">
            <v>Base: Base</v>
          </cell>
          <cell r="E1257" t="str">
            <v>PLT_RESERVE_BEG_BAL_TOTAL: Beg Reserve Total</v>
          </cell>
          <cell r="F1257" t="str">
            <v>13640: 3640 Poles, Twrs &amp; Fxtrs -Dist</v>
          </cell>
          <cell r="H1257" t="str">
            <v>NA: NA</v>
          </cell>
          <cell r="I1257" t="str">
            <v>NA: NA</v>
          </cell>
          <cell r="K1257">
            <v>-28787.659122832712</v>
          </cell>
        </row>
        <row r="1258">
          <cell r="B1258" t="str">
            <v>NA: NA</v>
          </cell>
          <cell r="C1258" t="str">
            <v>108230: Rwip - Salvage - Scrap</v>
          </cell>
          <cell r="D1258" t="str">
            <v>Base: Base</v>
          </cell>
          <cell r="E1258" t="str">
            <v>PLT_RESERVE_END_BAL_TOTAL: End Reserve Total</v>
          </cell>
          <cell r="F1258" t="str">
            <v>13640: 3640 Poles, Twrs &amp; Fxtrs -Dist</v>
          </cell>
          <cell r="H1258" t="str">
            <v>NA: NA</v>
          </cell>
          <cell r="I1258" t="str">
            <v>NA: NA</v>
          </cell>
          <cell r="K1258">
            <v>-28787.659122832712</v>
          </cell>
        </row>
        <row r="1259">
          <cell r="B1259" t="str">
            <v>NA: NA</v>
          </cell>
          <cell r="C1259" t="str">
            <v>108230: Rwip - Salvage - Scrap</v>
          </cell>
          <cell r="D1259" t="str">
            <v>Base: Base</v>
          </cell>
          <cell r="E1259" t="str">
            <v>PLT_RESERVE_BEG_BAL_TOTAL: Beg Reserve Total</v>
          </cell>
          <cell r="F1259" t="str">
            <v>13660: 3660 Underground Conduit - Dist.</v>
          </cell>
          <cell r="H1259" t="str">
            <v>NA: NA</v>
          </cell>
          <cell r="I1259" t="str">
            <v>NA: NA</v>
          </cell>
          <cell r="K1259">
            <v>-7678.8866049046201</v>
          </cell>
        </row>
        <row r="1260">
          <cell r="B1260" t="str">
            <v>NA: NA</v>
          </cell>
          <cell r="C1260" t="str">
            <v>108230: Rwip - Salvage - Scrap</v>
          </cell>
          <cell r="D1260" t="str">
            <v>Base: Base</v>
          </cell>
          <cell r="E1260" t="str">
            <v>PLT_RESERVE_END_BAL_TOTAL: End Reserve Total</v>
          </cell>
          <cell r="F1260" t="str">
            <v>13660: 3660 Underground Conduit - Dist.</v>
          </cell>
          <cell r="H1260" t="str">
            <v>NA: NA</v>
          </cell>
          <cell r="I1260" t="str">
            <v>NA: NA</v>
          </cell>
          <cell r="K1260">
            <v>-7678.8866049046201</v>
          </cell>
        </row>
        <row r="1261">
          <cell r="B1261" t="str">
            <v>NA: NA</v>
          </cell>
          <cell r="C1261" t="str">
            <v>106000: Completed Projcts Unclassified</v>
          </cell>
          <cell r="D1261" t="str">
            <v>Base: Base</v>
          </cell>
          <cell r="E1261" t="str">
            <v>PLT_PLANT_BEGIN_BALANCE: Beg Plant in Service</v>
          </cell>
          <cell r="F1261" t="str">
            <v>13620: 3620 Stn Equip-Dist</v>
          </cell>
          <cell r="H1261" t="str">
            <v>NA: NA</v>
          </cell>
          <cell r="I1261" t="str">
            <v>NA: NA</v>
          </cell>
          <cell r="K1261">
            <v>9365583.1699999999</v>
          </cell>
        </row>
        <row r="1262">
          <cell r="B1262" t="str">
            <v>NA: NA</v>
          </cell>
          <cell r="C1262" t="str">
            <v>106000: Completed Projcts Unclassified</v>
          </cell>
          <cell r="D1262" t="str">
            <v>Base: Base</v>
          </cell>
          <cell r="E1262" t="str">
            <v>PLT_PLANT_END_BALANCE: End Plant in Service</v>
          </cell>
          <cell r="F1262" t="str">
            <v>13620: 3620 Stn Equip-Dist</v>
          </cell>
          <cell r="H1262" t="str">
            <v>NA: NA</v>
          </cell>
          <cell r="I1262" t="str">
            <v>NA: NA</v>
          </cell>
          <cell r="K1262">
            <v>9365583.1699999999</v>
          </cell>
        </row>
        <row r="1263">
          <cell r="B1263" t="str">
            <v>NA: NA</v>
          </cell>
          <cell r="C1263" t="str">
            <v>106000: Completed Projcts Unclassified</v>
          </cell>
          <cell r="D1263" t="str">
            <v>Base: Base</v>
          </cell>
          <cell r="E1263" t="str">
            <v>PLT_PLANT_BEGIN_BALANCE: Beg Plant in Service</v>
          </cell>
          <cell r="F1263" t="str">
            <v>13030: 3030  5YR Life - Intangibles</v>
          </cell>
          <cell r="H1263" t="str">
            <v>NA: NA</v>
          </cell>
          <cell r="I1263" t="str">
            <v>NA: NA</v>
          </cell>
          <cell r="K1263">
            <v>1124185.8784229725</v>
          </cell>
        </row>
        <row r="1264">
          <cell r="B1264" t="str">
            <v>NA: NA</v>
          </cell>
          <cell r="C1264" t="str">
            <v>106000: Completed Projcts Unclassified</v>
          </cell>
          <cell r="D1264" t="str">
            <v>Base: Base</v>
          </cell>
          <cell r="E1264" t="str">
            <v>PLT_PLANT_END_BALANCE: End Plant in Service</v>
          </cell>
          <cell r="F1264" t="str">
            <v>13030: 3030  5YR Life - Intangibles</v>
          </cell>
          <cell r="H1264" t="str">
            <v>NA: NA</v>
          </cell>
          <cell r="I1264" t="str">
            <v>NA: NA</v>
          </cell>
          <cell r="K1264">
            <v>1124185.8784229725</v>
          </cell>
        </row>
        <row r="1265">
          <cell r="B1265" t="str">
            <v>NA: NA</v>
          </cell>
          <cell r="C1265" t="str">
            <v>106000: Completed Projcts Unclassified</v>
          </cell>
          <cell r="D1265" t="str">
            <v>Base: Base</v>
          </cell>
          <cell r="E1265" t="str">
            <v>PLT_PLANT_BEGIN_BALANCE: Beg Plant in Service</v>
          </cell>
          <cell r="F1265" t="str">
            <v>13030: 3030  5YR Life - Intangibles</v>
          </cell>
          <cell r="H1265" t="str">
            <v>NA: NA</v>
          </cell>
          <cell r="I1265" t="str">
            <v>NA: NA</v>
          </cell>
          <cell r="K1265">
            <v>278448.09737021709</v>
          </cell>
        </row>
        <row r="1266">
          <cell r="B1266" t="str">
            <v>NA: NA</v>
          </cell>
          <cell r="C1266" t="str">
            <v>106000: Completed Projcts Unclassified</v>
          </cell>
          <cell r="D1266" t="str">
            <v>Base: Base</v>
          </cell>
          <cell r="E1266" t="str">
            <v>PLT_PLANT_END_BALANCE: End Plant in Service</v>
          </cell>
          <cell r="F1266" t="str">
            <v>13030: 3030  5YR Life - Intangibles</v>
          </cell>
          <cell r="H1266" t="str">
            <v>NA: NA</v>
          </cell>
          <cell r="I1266" t="str">
            <v>NA: NA</v>
          </cell>
          <cell r="K1266">
            <v>278448.09737021709</v>
          </cell>
        </row>
        <row r="1267">
          <cell r="B1267" t="str">
            <v>NA: NA</v>
          </cell>
          <cell r="C1267" t="str">
            <v>106000: Completed Projcts Unclassified</v>
          </cell>
          <cell r="D1267" t="str">
            <v>Base: Base</v>
          </cell>
          <cell r="E1267" t="str">
            <v>PLT_PLANT_BEGIN_BALANCE: Beg Plant in Service</v>
          </cell>
          <cell r="F1267" t="str">
            <v>13030: 3030  5YR Life - Intangibles</v>
          </cell>
          <cell r="H1267" t="str">
            <v>NA: NA</v>
          </cell>
          <cell r="I1267" t="str">
            <v>NA: NA</v>
          </cell>
          <cell r="K1267">
            <v>7874.1484233094998</v>
          </cell>
        </row>
        <row r="1268">
          <cell r="B1268" t="str">
            <v>NA: NA</v>
          </cell>
          <cell r="C1268" t="str">
            <v>106000: Completed Projcts Unclassified</v>
          </cell>
          <cell r="D1268" t="str">
            <v>Base: Base</v>
          </cell>
          <cell r="E1268" t="str">
            <v>PLT_PLANT_END_BALANCE: End Plant in Service</v>
          </cell>
          <cell r="F1268" t="str">
            <v>13030: 3030  5YR Life - Intangibles</v>
          </cell>
          <cell r="H1268" t="str">
            <v>NA: NA</v>
          </cell>
          <cell r="I1268" t="str">
            <v>NA: NA</v>
          </cell>
          <cell r="K1268">
            <v>7874.1484233094998</v>
          </cell>
        </row>
        <row r="1269">
          <cell r="B1269" t="str">
            <v>NA: NA</v>
          </cell>
          <cell r="C1269" t="str">
            <v>106000: Completed Projcts Unclassified</v>
          </cell>
          <cell r="D1269" t="str">
            <v>Base: Base</v>
          </cell>
          <cell r="E1269" t="str">
            <v>PLT_PLANT_BEGIN_BALANCE: Beg Plant in Service</v>
          </cell>
          <cell r="F1269" t="str">
            <v>13030: 3030  5YR Life - Intangibles</v>
          </cell>
          <cell r="H1269" t="str">
            <v>NA: NA</v>
          </cell>
          <cell r="I1269" t="str">
            <v>NA: NA</v>
          </cell>
          <cell r="K1269">
            <v>855835.59537375194</v>
          </cell>
        </row>
        <row r="1270">
          <cell r="B1270" t="str">
            <v>NA: NA</v>
          </cell>
          <cell r="C1270" t="str">
            <v>106000: Completed Projcts Unclassified</v>
          </cell>
          <cell r="D1270" t="str">
            <v>Base: Base</v>
          </cell>
          <cell r="E1270" t="str">
            <v>PLT_PLANT_END_BALANCE: End Plant in Service</v>
          </cell>
          <cell r="F1270" t="str">
            <v>13030: 3030  5YR Life - Intangibles</v>
          </cell>
          <cell r="H1270" t="str">
            <v>NA: NA</v>
          </cell>
          <cell r="I1270" t="str">
            <v>NA: NA</v>
          </cell>
          <cell r="K1270">
            <v>855835.59537375194</v>
          </cell>
        </row>
        <row r="1271">
          <cell r="B1271" t="str">
            <v>NA: NA</v>
          </cell>
          <cell r="C1271" t="str">
            <v>106000: Completed Projcts Unclassified</v>
          </cell>
          <cell r="D1271" t="str">
            <v>Base: Base</v>
          </cell>
          <cell r="E1271" t="str">
            <v>PLT_PLANT_BEGIN_BALANCE: Beg Plant in Service</v>
          </cell>
          <cell r="F1271" t="str">
            <v>13030: 3030  5YR Life - Intangibles</v>
          </cell>
          <cell r="H1271" t="str">
            <v>NA: NA</v>
          </cell>
          <cell r="I1271" t="str">
            <v>NA: NA</v>
          </cell>
          <cell r="K1271">
            <v>470104.51415812765</v>
          </cell>
        </row>
        <row r="1272">
          <cell r="B1272" t="str">
            <v>NA: NA</v>
          </cell>
          <cell r="C1272" t="str">
            <v>106000: Completed Projcts Unclassified</v>
          </cell>
          <cell r="D1272" t="str">
            <v>Base: Base</v>
          </cell>
          <cell r="E1272" t="str">
            <v>PLT_PLANT_END_BALANCE: End Plant in Service</v>
          </cell>
          <cell r="F1272" t="str">
            <v>13030: 3030  5YR Life - Intangibles</v>
          </cell>
          <cell r="H1272" t="str">
            <v>NA: NA</v>
          </cell>
          <cell r="I1272" t="str">
            <v>NA: NA</v>
          </cell>
          <cell r="K1272">
            <v>470104.51415812765</v>
          </cell>
        </row>
        <row r="1273">
          <cell r="B1273" t="str">
            <v>NA: NA</v>
          </cell>
          <cell r="C1273" t="str">
            <v>106000: Completed Projcts Unclassified</v>
          </cell>
          <cell r="D1273" t="str">
            <v>Base: Base</v>
          </cell>
          <cell r="E1273" t="str">
            <v>PLT_PLANT_BEGIN_BALANCE: Beg Plant in Service</v>
          </cell>
          <cell r="F1273" t="str">
            <v>13030: 3030  5YR Life - Intangibles</v>
          </cell>
          <cell r="H1273" t="str">
            <v>NA: NA</v>
          </cell>
          <cell r="I1273" t="str">
            <v>NA: NA</v>
          </cell>
          <cell r="K1273">
            <v>91888.246559514417</v>
          </cell>
        </row>
        <row r="1274">
          <cell r="B1274" t="str">
            <v>NA: NA</v>
          </cell>
          <cell r="C1274" t="str">
            <v>106000: Completed Projcts Unclassified</v>
          </cell>
          <cell r="D1274" t="str">
            <v>Base: Base</v>
          </cell>
          <cell r="E1274" t="str">
            <v>PLT_PLANT_END_BALANCE: End Plant in Service</v>
          </cell>
          <cell r="F1274" t="str">
            <v>13030: 3030  5YR Life - Intangibles</v>
          </cell>
          <cell r="H1274" t="str">
            <v>NA: NA</v>
          </cell>
          <cell r="I1274" t="str">
            <v>NA: NA</v>
          </cell>
          <cell r="K1274">
            <v>91888.246559514417</v>
          </cell>
        </row>
        <row r="1275">
          <cell r="B1275" t="str">
            <v>NA: NA</v>
          </cell>
          <cell r="C1275" t="str">
            <v>106000: Completed Projcts Unclassified</v>
          </cell>
          <cell r="D1275" t="str">
            <v>Base: Base</v>
          </cell>
          <cell r="E1275" t="str">
            <v>PLT_PLANT_BEGIN_BALANCE: Beg Plant in Service</v>
          </cell>
          <cell r="F1275" t="str">
            <v>13030: 3030  5YR Life - Intangibles</v>
          </cell>
          <cell r="H1275" t="str">
            <v>NA: NA</v>
          </cell>
          <cell r="I1275" t="str">
            <v>NA: NA</v>
          </cell>
          <cell r="K1275">
            <v>299985.27193691616</v>
          </cell>
        </row>
        <row r="1276">
          <cell r="B1276" t="str">
            <v>NA: NA</v>
          </cell>
          <cell r="C1276" t="str">
            <v>106000: Completed Projcts Unclassified</v>
          </cell>
          <cell r="D1276" t="str">
            <v>Base: Base</v>
          </cell>
          <cell r="E1276" t="str">
            <v>PLT_PLANT_END_BALANCE: End Plant in Service</v>
          </cell>
          <cell r="F1276" t="str">
            <v>13030: 3030  5YR Life - Intangibles</v>
          </cell>
          <cell r="H1276" t="str">
            <v>NA: NA</v>
          </cell>
          <cell r="I1276" t="str">
            <v>NA: NA</v>
          </cell>
          <cell r="K1276">
            <v>299985.27193691616</v>
          </cell>
        </row>
        <row r="1277">
          <cell r="B1277" t="str">
            <v>NA: NA</v>
          </cell>
          <cell r="C1277" t="str">
            <v>106000: Completed Projcts Unclassified</v>
          </cell>
          <cell r="D1277" t="str">
            <v>Base: Base</v>
          </cell>
          <cell r="E1277" t="str">
            <v>PLT_PLANT_BEGIN_BALANCE: Beg Plant in Service</v>
          </cell>
          <cell r="F1277" t="str">
            <v>13030: 3030  5YR Life - Intangibles</v>
          </cell>
          <cell r="H1277" t="str">
            <v>NA: NA</v>
          </cell>
          <cell r="I1277" t="str">
            <v>NA: NA</v>
          </cell>
          <cell r="K1277">
            <v>107654.79560107017</v>
          </cell>
        </row>
        <row r="1278">
          <cell r="B1278" t="str">
            <v>NA: NA</v>
          </cell>
          <cell r="C1278" t="str">
            <v>106000: Completed Projcts Unclassified</v>
          </cell>
          <cell r="D1278" t="str">
            <v>Base: Base</v>
          </cell>
          <cell r="E1278" t="str">
            <v>PLT_PLANT_END_BALANCE: End Plant in Service</v>
          </cell>
          <cell r="F1278" t="str">
            <v>13030: 3030  5YR Life - Intangibles</v>
          </cell>
          <cell r="H1278" t="str">
            <v>NA: NA</v>
          </cell>
          <cell r="I1278" t="str">
            <v>NA: NA</v>
          </cell>
          <cell r="K1278">
            <v>107654.79560107017</v>
          </cell>
        </row>
        <row r="1279">
          <cell r="B1279" t="str">
            <v>NA: NA</v>
          </cell>
          <cell r="C1279" t="str">
            <v>1082AM: Cost of Removal - Accrual</v>
          </cell>
          <cell r="D1279" t="str">
            <v>Base: Base</v>
          </cell>
          <cell r="E1279" t="str">
            <v>PLT_RESERVE_BEG_BAL_TOTAL: Beg Reserve Total</v>
          </cell>
          <cell r="F1279" t="str">
            <v>13971: 3971 Misc. Comm Equip</v>
          </cell>
          <cell r="H1279" t="str">
            <v>NA: NA</v>
          </cell>
          <cell r="I1279" t="str">
            <v>NA: NA</v>
          </cell>
          <cell r="K1279">
            <v>384.01047458584145</v>
          </cell>
        </row>
        <row r="1280">
          <cell r="B1280" t="str">
            <v>NA: NA</v>
          </cell>
          <cell r="C1280" t="str">
            <v>1082AM: Cost of Removal - Accrual</v>
          </cell>
          <cell r="D1280" t="str">
            <v>Base: Base</v>
          </cell>
          <cell r="E1280" t="str">
            <v>PLT_RESERVE_END_BAL_TOTAL: End Reserve Total</v>
          </cell>
          <cell r="F1280" t="str">
            <v>13971: 3971 Misc. Comm Equip</v>
          </cell>
          <cell r="H1280" t="str">
            <v>NA: NA</v>
          </cell>
          <cell r="I1280" t="str">
            <v>NA: NA</v>
          </cell>
          <cell r="K1280">
            <v>384.01047458584145</v>
          </cell>
        </row>
        <row r="1281">
          <cell r="B1281" t="str">
            <v>NA: NA</v>
          </cell>
          <cell r="C1281" t="str">
            <v>1082AM: Cost of Removal - Accrual</v>
          </cell>
          <cell r="D1281" t="str">
            <v>Base: Base</v>
          </cell>
          <cell r="E1281" t="str">
            <v>PLT_RESERVE_BEG_BAL_TOTAL: Beg Reserve Total</v>
          </cell>
          <cell r="F1281" t="str">
            <v>13971: 3971 Misc. Comm Equip</v>
          </cell>
          <cell r="H1281" t="str">
            <v>NA: NA</v>
          </cell>
          <cell r="I1281" t="str">
            <v>NA: NA</v>
          </cell>
          <cell r="K1281">
            <v>84.055834845115356</v>
          </cell>
        </row>
        <row r="1282">
          <cell r="B1282" t="str">
            <v>NA: NA</v>
          </cell>
          <cell r="C1282" t="str">
            <v>1082AM: Cost of Removal - Accrual</v>
          </cell>
          <cell r="D1282" t="str">
            <v>Base: Base</v>
          </cell>
          <cell r="E1282" t="str">
            <v>PLT_RESERVE_END_BAL_TOTAL: End Reserve Total</v>
          </cell>
          <cell r="F1282" t="str">
            <v>13971: 3971 Misc. Comm Equip</v>
          </cell>
          <cell r="H1282" t="str">
            <v>NA: NA</v>
          </cell>
          <cell r="I1282" t="str">
            <v>NA: NA</v>
          </cell>
          <cell r="K1282">
            <v>84.055834845115356</v>
          </cell>
        </row>
        <row r="1283">
          <cell r="B1283" t="str">
            <v>NA: NA</v>
          </cell>
          <cell r="C1283" t="str">
            <v>1082AM: Cost of Removal - Accrual</v>
          </cell>
          <cell r="D1283" t="str">
            <v>Base: Base</v>
          </cell>
          <cell r="E1283" t="str">
            <v>PLT_RESERVE_BEG_BAL_TOTAL: Beg Reserve Total</v>
          </cell>
          <cell r="F1283" t="str">
            <v>13971: 3971 Misc. Comm Equip</v>
          </cell>
          <cell r="H1283" t="str">
            <v>NA: NA</v>
          </cell>
          <cell r="I1283" t="str">
            <v>NA: NA</v>
          </cell>
          <cell r="K1283">
            <v>351.72113194353278</v>
          </cell>
        </row>
        <row r="1284">
          <cell r="B1284" t="str">
            <v>NA: NA</v>
          </cell>
          <cell r="C1284" t="str">
            <v>1082AM: Cost of Removal - Accrual</v>
          </cell>
          <cell r="D1284" t="str">
            <v>Base: Base</v>
          </cell>
          <cell r="E1284" t="str">
            <v>PLT_RESERVE_END_BAL_TOTAL: End Reserve Total</v>
          </cell>
          <cell r="F1284" t="str">
            <v>13971: 3971 Misc. Comm Equip</v>
          </cell>
          <cell r="H1284" t="str">
            <v>NA: NA</v>
          </cell>
          <cell r="I1284" t="str">
            <v>NA: NA</v>
          </cell>
          <cell r="K1284">
            <v>351.72113194353278</v>
          </cell>
        </row>
        <row r="1285">
          <cell r="B1285" t="str">
            <v>NA: NA</v>
          </cell>
          <cell r="C1285" t="str">
            <v>1082AM: Cost of Removal - Accrual</v>
          </cell>
          <cell r="D1285" t="str">
            <v>Base: Base</v>
          </cell>
          <cell r="E1285" t="str">
            <v>PLT_RESERVE_BEG_BAL_TOTAL: Beg Reserve Total</v>
          </cell>
          <cell r="F1285" t="str">
            <v>13971: 3971 Misc. Comm Equip</v>
          </cell>
          <cell r="H1285" t="str">
            <v>NA: NA</v>
          </cell>
          <cell r="I1285" t="str">
            <v>NA: NA</v>
          </cell>
          <cell r="K1285">
            <v>79.414123844032844</v>
          </cell>
        </row>
        <row r="1286">
          <cell r="B1286" t="str">
            <v>NA: NA</v>
          </cell>
          <cell r="C1286" t="str">
            <v>1082AM: Cost of Removal - Accrual</v>
          </cell>
          <cell r="D1286" t="str">
            <v>Base: Base</v>
          </cell>
          <cell r="E1286" t="str">
            <v>PLT_RESERVE_END_BAL_TOTAL: End Reserve Total</v>
          </cell>
          <cell r="F1286" t="str">
            <v>13971: 3971 Misc. Comm Equip</v>
          </cell>
          <cell r="H1286" t="str">
            <v>NA: NA</v>
          </cell>
          <cell r="I1286" t="str">
            <v>NA: NA</v>
          </cell>
          <cell r="K1286">
            <v>79.414123844032844</v>
          </cell>
        </row>
        <row r="1287">
          <cell r="B1287" t="str">
            <v>NA: NA</v>
          </cell>
          <cell r="C1287" t="str">
            <v>1082AM: Cost of Removal - Accrual</v>
          </cell>
          <cell r="D1287" t="str">
            <v>Base: Base</v>
          </cell>
          <cell r="E1287" t="str">
            <v>PLT_RESERVE_BEG_BAL_TOTAL: Beg Reserve Total</v>
          </cell>
          <cell r="F1287" t="str">
            <v>13971: 3971 Misc. Comm Equip</v>
          </cell>
          <cell r="H1287" t="str">
            <v>NA: NA</v>
          </cell>
          <cell r="I1287" t="str">
            <v>NA: NA</v>
          </cell>
          <cell r="K1287">
            <v>110.81047014223702</v>
          </cell>
        </row>
        <row r="1288">
          <cell r="B1288" t="str">
            <v>NA: NA</v>
          </cell>
          <cell r="C1288" t="str">
            <v>1082AM: Cost of Removal - Accrual</v>
          </cell>
          <cell r="D1288" t="str">
            <v>Base: Base</v>
          </cell>
          <cell r="E1288" t="str">
            <v>PLT_RESERVE_END_BAL_TOTAL: End Reserve Total</v>
          </cell>
          <cell r="F1288" t="str">
            <v>13971: 3971 Misc. Comm Equip</v>
          </cell>
          <cell r="H1288" t="str">
            <v>NA: NA</v>
          </cell>
          <cell r="I1288" t="str">
            <v>NA: NA</v>
          </cell>
          <cell r="K1288">
            <v>110.81047014223702</v>
          </cell>
        </row>
        <row r="1289">
          <cell r="B1289" t="str">
            <v>NA: NA</v>
          </cell>
          <cell r="C1289" t="str">
            <v>1082AM: Cost of Removal - Accrual</v>
          </cell>
          <cell r="D1289" t="str">
            <v>Base: Base</v>
          </cell>
          <cell r="E1289" t="str">
            <v>PLT_RESERVE_BEG_BAL_TOTAL: Beg Reserve Total</v>
          </cell>
          <cell r="F1289" t="str">
            <v>13971: 3971 Misc. Comm Equip</v>
          </cell>
          <cell r="H1289" t="str">
            <v>NA: NA</v>
          </cell>
          <cell r="I1289" t="str">
            <v>NA: NA</v>
          </cell>
          <cell r="K1289">
            <v>75.799587192252403</v>
          </cell>
        </row>
        <row r="1290">
          <cell r="B1290" t="str">
            <v>NA: NA</v>
          </cell>
          <cell r="C1290" t="str">
            <v>1082AM: Cost of Removal - Accrual</v>
          </cell>
          <cell r="D1290" t="str">
            <v>Base: Base</v>
          </cell>
          <cell r="E1290" t="str">
            <v>PLT_RESERVE_END_BAL_TOTAL: End Reserve Total</v>
          </cell>
          <cell r="F1290" t="str">
            <v>13971: 3971 Misc. Comm Equip</v>
          </cell>
          <cell r="H1290" t="str">
            <v>NA: NA</v>
          </cell>
          <cell r="I1290" t="str">
            <v>NA: NA</v>
          </cell>
          <cell r="K1290">
            <v>75.799587192252403</v>
          </cell>
        </row>
        <row r="1291">
          <cell r="B1291" t="str">
            <v>NA: NA</v>
          </cell>
          <cell r="C1291" t="str">
            <v>1082AM: Cost of Removal - Accrual</v>
          </cell>
          <cell r="D1291" t="str">
            <v>Base: Base</v>
          </cell>
          <cell r="E1291" t="str">
            <v>PLT_RESERVE_BEG_BAL_TOTAL: Beg Reserve Total</v>
          </cell>
          <cell r="F1291" t="str">
            <v>13971: 3971 Misc. Comm Equip</v>
          </cell>
          <cell r="H1291" t="str">
            <v>NA: NA</v>
          </cell>
          <cell r="I1291" t="str">
            <v>NA: NA</v>
          </cell>
          <cell r="K1291">
            <v>357.43862203274432</v>
          </cell>
        </row>
        <row r="1292">
          <cell r="B1292" t="str">
            <v>NA: NA</v>
          </cell>
          <cell r="C1292" t="str">
            <v>1082AM: Cost of Removal - Accrual</v>
          </cell>
          <cell r="D1292" t="str">
            <v>Base: Base</v>
          </cell>
          <cell r="E1292" t="str">
            <v>PLT_RESERVE_END_BAL_TOTAL: End Reserve Total</v>
          </cell>
          <cell r="F1292" t="str">
            <v>13971: 3971 Misc. Comm Equip</v>
          </cell>
          <cell r="H1292" t="str">
            <v>NA: NA</v>
          </cell>
          <cell r="I1292" t="str">
            <v>NA: NA</v>
          </cell>
          <cell r="K1292">
            <v>357.43862203274432</v>
          </cell>
        </row>
        <row r="1293">
          <cell r="B1293" t="str">
            <v>NA: NA</v>
          </cell>
          <cell r="C1293" t="str">
            <v>1082AM: Cost of Removal - Accrual</v>
          </cell>
          <cell r="D1293" t="str">
            <v>Base: Base</v>
          </cell>
          <cell r="E1293" t="str">
            <v>PLT_RESERVE_BEG_BAL_TOTAL: Beg Reserve Total</v>
          </cell>
          <cell r="F1293" t="str">
            <v>13971: 3971 Misc. Comm Equip</v>
          </cell>
          <cell r="H1293" t="str">
            <v>NA: NA</v>
          </cell>
          <cell r="I1293" t="str">
            <v>NA: NA</v>
          </cell>
          <cell r="K1293">
            <v>0.83171381470683647</v>
          </cell>
        </row>
        <row r="1294">
          <cell r="B1294" t="str">
            <v>NA: NA</v>
          </cell>
          <cell r="C1294" t="str">
            <v>1082AM: Cost of Removal - Accrual</v>
          </cell>
          <cell r="D1294" t="str">
            <v>Base: Base</v>
          </cell>
          <cell r="E1294" t="str">
            <v>PLT_RESERVE_END_BAL_TOTAL: End Reserve Total</v>
          </cell>
          <cell r="F1294" t="str">
            <v>13971: 3971 Misc. Comm Equip</v>
          </cell>
          <cell r="H1294" t="str">
            <v>NA: NA</v>
          </cell>
          <cell r="I1294" t="str">
            <v>NA: NA</v>
          </cell>
          <cell r="K1294">
            <v>0.83171381470683647</v>
          </cell>
        </row>
        <row r="1295">
          <cell r="B1295" t="str">
            <v>NA: NA</v>
          </cell>
          <cell r="C1295" t="str">
            <v>1010TR: EPIS Contra TX Rita Securitiz</v>
          </cell>
          <cell r="D1295" t="str">
            <v>Base: Base</v>
          </cell>
          <cell r="E1295" t="str">
            <v>PLT_PLANT_BEGIN_BALANCE: Beg Plant in Service</v>
          </cell>
          <cell r="F1295" t="str">
            <v>13730: 3730 St Ltng &amp; Sgnl Sys</v>
          </cell>
          <cell r="H1295" t="str">
            <v>NA: NA</v>
          </cell>
          <cell r="I1295" t="str">
            <v>NA: NA</v>
          </cell>
          <cell r="K1295">
            <v>-2582877.69</v>
          </cell>
        </row>
        <row r="1296">
          <cell r="B1296" t="str">
            <v>NA: NA</v>
          </cell>
          <cell r="C1296" t="str">
            <v>1010TR: EPIS Contra TX Rita Securitiz</v>
          </cell>
          <cell r="D1296" t="str">
            <v>Base: Base</v>
          </cell>
          <cell r="E1296" t="str">
            <v>PLT_PLANT_END_BALANCE: End Plant in Service</v>
          </cell>
          <cell r="F1296" t="str">
            <v>13730: 3730 St Ltng &amp; Sgnl Sys</v>
          </cell>
          <cell r="H1296" t="str">
            <v>NA: NA</v>
          </cell>
          <cell r="I1296" t="str">
            <v>NA: NA</v>
          </cell>
          <cell r="K1296">
            <v>-2582877.69</v>
          </cell>
        </row>
        <row r="1297">
          <cell r="B1297" t="str">
            <v>NA: NA</v>
          </cell>
          <cell r="C1297" t="str">
            <v>108220: Rwip - Removal Cost</v>
          </cell>
          <cell r="D1297" t="str">
            <v>Base: Base</v>
          </cell>
          <cell r="E1297" t="str">
            <v>PLT_RESERVE_BEG_BAL_TOTAL: Beg Reserve Total</v>
          </cell>
          <cell r="F1297" t="str">
            <v>13730: 3730 St Ltng &amp; Sgnl Sys</v>
          </cell>
          <cell r="H1297" t="str">
            <v>NA: NA</v>
          </cell>
          <cell r="I1297" t="str">
            <v>NA: NA</v>
          </cell>
          <cell r="K1297">
            <v>29879.87</v>
          </cell>
        </row>
        <row r="1298">
          <cell r="B1298" t="str">
            <v>NA: NA</v>
          </cell>
          <cell r="C1298" t="str">
            <v>108220: Rwip - Removal Cost</v>
          </cell>
          <cell r="D1298" t="str">
            <v>Base: Base</v>
          </cell>
          <cell r="E1298" t="str">
            <v>PLT_RESERVE_END_BAL_TOTAL: End Reserve Total</v>
          </cell>
          <cell r="F1298" t="str">
            <v>13730: 3730 St Ltng &amp; Sgnl Sys</v>
          </cell>
          <cell r="H1298" t="str">
            <v>NA: NA</v>
          </cell>
          <cell r="I1298" t="str">
            <v>NA: NA</v>
          </cell>
          <cell r="K1298">
            <v>29879.87</v>
          </cell>
        </row>
        <row r="1299">
          <cell r="B1299" t="str">
            <v>NA: NA</v>
          </cell>
          <cell r="C1299" t="str">
            <v>108230: Rwip - Salvage - Scrap</v>
          </cell>
          <cell r="D1299" t="str">
            <v>Base: Base</v>
          </cell>
          <cell r="E1299" t="str">
            <v>PLT_RESERVE_BEG_BAL_TOTAL: Beg Reserve Total</v>
          </cell>
          <cell r="F1299" t="str">
            <v>13710: 3710 Inst On Cust Prem</v>
          </cell>
          <cell r="H1299" t="str">
            <v>NA: NA</v>
          </cell>
          <cell r="I1299" t="str">
            <v>NA: NA</v>
          </cell>
          <cell r="K1299">
            <v>-1618.8837187784738</v>
          </cell>
        </row>
        <row r="1300">
          <cell r="B1300" t="str">
            <v>NA: NA</v>
          </cell>
          <cell r="C1300" t="str">
            <v>108230: Rwip - Salvage - Scrap</v>
          </cell>
          <cell r="D1300" t="str">
            <v>Base: Base</v>
          </cell>
          <cell r="E1300" t="str">
            <v>PLT_RESERVE_END_BAL_TOTAL: End Reserve Total</v>
          </cell>
          <cell r="F1300" t="str">
            <v>13710: 3710 Inst On Cust Prem</v>
          </cell>
          <cell r="H1300" t="str">
            <v>NA: NA</v>
          </cell>
          <cell r="I1300" t="str">
            <v>NA: NA</v>
          </cell>
          <cell r="K1300">
            <v>-1618.8837187784738</v>
          </cell>
        </row>
        <row r="1301">
          <cell r="B1301" t="str">
            <v>NA: NA</v>
          </cell>
          <cell r="C1301" t="str">
            <v>1010TA: Contra Asset-TX Ike Securiza</v>
          </cell>
          <cell r="D1301" t="str">
            <v>Base: Base</v>
          </cell>
          <cell r="E1301" t="str">
            <v>PLT_PLANT_BEGIN_BALANCE: Beg Plant in Service</v>
          </cell>
          <cell r="F1301" t="str">
            <v>13730: 3730 St Ltng &amp; Sgnl Sys</v>
          </cell>
          <cell r="H1301" t="str">
            <v>NA: NA</v>
          </cell>
          <cell r="I1301" t="str">
            <v>NA: NA</v>
          </cell>
          <cell r="K1301">
            <v>-1546598.9</v>
          </cell>
        </row>
        <row r="1302">
          <cell r="B1302" t="str">
            <v>NA: NA</v>
          </cell>
          <cell r="C1302" t="str">
            <v>1010TA: Contra Asset-TX Ike Securiza</v>
          </cell>
          <cell r="D1302" t="str">
            <v>Base: Base</v>
          </cell>
          <cell r="E1302" t="str">
            <v>PLT_PLANT_END_BALANCE: End Plant in Service</v>
          </cell>
          <cell r="F1302" t="str">
            <v>13730: 3730 St Ltng &amp; Sgnl Sys</v>
          </cell>
          <cell r="H1302" t="str">
            <v>NA: NA</v>
          </cell>
          <cell r="I1302" t="str">
            <v>NA: NA</v>
          </cell>
          <cell r="K1302">
            <v>-1546598.9</v>
          </cell>
        </row>
        <row r="1303">
          <cell r="B1303" t="str">
            <v>NA: NA</v>
          </cell>
          <cell r="C1303" t="str">
            <v>108230: Rwip - Salvage - Scrap</v>
          </cell>
          <cell r="D1303" t="str">
            <v>Base: Base</v>
          </cell>
          <cell r="E1303" t="str">
            <v>PLT_RESERVE_BEG_BAL_TOTAL: Beg Reserve Total</v>
          </cell>
          <cell r="F1303" t="str">
            <v>13670: 3670 Undrgrnd Cond &amp; Devices</v>
          </cell>
          <cell r="H1303" t="str">
            <v>NA: NA</v>
          </cell>
          <cell r="I1303" t="str">
            <v>NA: NA</v>
          </cell>
          <cell r="K1303">
            <v>-17370.167539779002</v>
          </cell>
        </row>
        <row r="1304">
          <cell r="B1304" t="str">
            <v>NA: NA</v>
          </cell>
          <cell r="C1304" t="str">
            <v>108230: Rwip - Salvage - Scrap</v>
          </cell>
          <cell r="D1304" t="str">
            <v>Base: Base</v>
          </cell>
          <cell r="E1304" t="str">
            <v>PLT_RESERVE_END_BAL_TOTAL: End Reserve Total</v>
          </cell>
          <cell r="F1304" t="str">
            <v>13670: 3670 Undrgrnd Cond &amp; Devices</v>
          </cell>
          <cell r="H1304" t="str">
            <v>NA: NA</v>
          </cell>
          <cell r="I1304" t="str">
            <v>NA: NA</v>
          </cell>
          <cell r="K1304">
            <v>-17370.167539779002</v>
          </cell>
        </row>
        <row r="1305">
          <cell r="B1305" t="str">
            <v>NA: NA</v>
          </cell>
          <cell r="C1305" t="str">
            <v>106000: Completed Projcts Unclassified</v>
          </cell>
          <cell r="D1305" t="str">
            <v>Base: Base</v>
          </cell>
          <cell r="E1305" t="str">
            <v>PLT_PLANT_BEGIN_BALANCE: Beg Plant in Service</v>
          </cell>
          <cell r="F1305" t="str">
            <v>13912: 3912 Information Systems</v>
          </cell>
          <cell r="H1305" t="str">
            <v>NA: NA</v>
          </cell>
          <cell r="I1305" t="str">
            <v>NA: NA</v>
          </cell>
          <cell r="K1305">
            <v>156164.77086626412</v>
          </cell>
        </row>
        <row r="1306">
          <cell r="B1306" t="str">
            <v>NA: NA</v>
          </cell>
          <cell r="C1306" t="str">
            <v>106000: Completed Projcts Unclassified</v>
          </cell>
          <cell r="D1306" t="str">
            <v>Base: Base</v>
          </cell>
          <cell r="E1306" t="str">
            <v>PLT_PLANT_END_BALANCE: End Plant in Service</v>
          </cell>
          <cell r="F1306" t="str">
            <v>13912: 3912 Information Systems</v>
          </cell>
          <cell r="H1306" t="str">
            <v>NA: NA</v>
          </cell>
          <cell r="I1306" t="str">
            <v>NA: NA</v>
          </cell>
          <cell r="K1306">
            <v>156164.77086626412</v>
          </cell>
        </row>
        <row r="1307">
          <cell r="B1307" t="str">
            <v>NA: NA</v>
          </cell>
          <cell r="C1307" t="str">
            <v>106000: Completed Projcts Unclassified</v>
          </cell>
          <cell r="D1307" t="str">
            <v>Base: Base</v>
          </cell>
          <cell r="E1307" t="str">
            <v>PLT_PLANT_BEGIN_BALANCE: Beg Plant in Service</v>
          </cell>
          <cell r="F1307" t="str">
            <v>13912: 3912 Information Systems</v>
          </cell>
          <cell r="H1307" t="str">
            <v>NA: NA</v>
          </cell>
          <cell r="I1307" t="str">
            <v>NA: NA</v>
          </cell>
          <cell r="K1307">
            <v>34182.818066921449</v>
          </cell>
        </row>
        <row r="1308">
          <cell r="B1308" t="str">
            <v>NA: NA</v>
          </cell>
          <cell r="C1308" t="str">
            <v>106000: Completed Projcts Unclassified</v>
          </cell>
          <cell r="D1308" t="str">
            <v>Base: Base</v>
          </cell>
          <cell r="E1308" t="str">
            <v>PLT_PLANT_END_BALANCE: End Plant in Service</v>
          </cell>
          <cell r="F1308" t="str">
            <v>13912: 3912 Information Systems</v>
          </cell>
          <cell r="H1308" t="str">
            <v>NA: NA</v>
          </cell>
          <cell r="I1308" t="str">
            <v>NA: NA</v>
          </cell>
          <cell r="K1308">
            <v>34182.818066921449</v>
          </cell>
        </row>
        <row r="1309">
          <cell r="B1309" t="str">
            <v>NA: NA</v>
          </cell>
          <cell r="C1309" t="str">
            <v>106000: Completed Projcts Unclassified</v>
          </cell>
          <cell r="D1309" t="str">
            <v>Base: Base</v>
          </cell>
          <cell r="E1309" t="str">
            <v>PLT_PLANT_BEGIN_BALANCE: Beg Plant in Service</v>
          </cell>
          <cell r="F1309" t="str">
            <v>13912: 3912 Information Systems</v>
          </cell>
          <cell r="H1309" t="str">
            <v>NA: NA</v>
          </cell>
          <cell r="I1309" t="str">
            <v>NA: NA</v>
          </cell>
          <cell r="K1309">
            <v>143033.72854092976</v>
          </cell>
        </row>
        <row r="1310">
          <cell r="B1310" t="str">
            <v>NA: NA</v>
          </cell>
          <cell r="C1310" t="str">
            <v>106000: Completed Projcts Unclassified</v>
          </cell>
          <cell r="D1310" t="str">
            <v>Base: Base</v>
          </cell>
          <cell r="E1310" t="str">
            <v>PLT_PLANT_END_BALANCE: End Plant in Service</v>
          </cell>
          <cell r="F1310" t="str">
            <v>13912: 3912 Information Systems</v>
          </cell>
          <cell r="H1310" t="str">
            <v>NA: NA</v>
          </cell>
          <cell r="I1310" t="str">
            <v>NA: NA</v>
          </cell>
          <cell r="K1310">
            <v>143033.72854092976</v>
          </cell>
        </row>
        <row r="1311">
          <cell r="B1311" t="str">
            <v>NA: NA</v>
          </cell>
          <cell r="C1311" t="str">
            <v>106000: Completed Projcts Unclassified</v>
          </cell>
          <cell r="D1311" t="str">
            <v>Base: Base</v>
          </cell>
          <cell r="E1311" t="str">
            <v>PLT_PLANT_BEGIN_BALANCE: Beg Plant in Service</v>
          </cell>
          <cell r="F1311" t="str">
            <v>13912: 3912 Information Systems</v>
          </cell>
          <cell r="H1311" t="str">
            <v>NA: NA</v>
          </cell>
          <cell r="I1311" t="str">
            <v>NA: NA</v>
          </cell>
          <cell r="K1311">
            <v>32295.182747355619</v>
          </cell>
        </row>
        <row r="1312">
          <cell r="B1312" t="str">
            <v>NA: NA</v>
          </cell>
          <cell r="C1312" t="str">
            <v>106000: Completed Projcts Unclassified</v>
          </cell>
          <cell r="D1312" t="str">
            <v>Base: Base</v>
          </cell>
          <cell r="E1312" t="str">
            <v>PLT_PLANT_END_BALANCE: End Plant in Service</v>
          </cell>
          <cell r="F1312" t="str">
            <v>13912: 3912 Information Systems</v>
          </cell>
          <cell r="H1312" t="str">
            <v>NA: NA</v>
          </cell>
          <cell r="I1312" t="str">
            <v>NA: NA</v>
          </cell>
          <cell r="K1312">
            <v>32295.182747355619</v>
          </cell>
        </row>
        <row r="1313">
          <cell r="B1313" t="str">
            <v>NA: NA</v>
          </cell>
          <cell r="C1313" t="str">
            <v>106000: Completed Projcts Unclassified</v>
          </cell>
          <cell r="D1313" t="str">
            <v>Base: Base</v>
          </cell>
          <cell r="E1313" t="str">
            <v>PLT_PLANT_BEGIN_BALANCE: Beg Plant in Service</v>
          </cell>
          <cell r="F1313" t="str">
            <v>13912: 3912 Information Systems</v>
          </cell>
          <cell r="H1313" t="str">
            <v>NA: NA</v>
          </cell>
          <cell r="I1313" t="str">
            <v>NA: NA</v>
          </cell>
          <cell r="K1313">
            <v>45063.072037315396</v>
          </cell>
        </row>
        <row r="1314">
          <cell r="B1314" t="str">
            <v>NA: NA</v>
          </cell>
          <cell r="C1314" t="str">
            <v>106000: Completed Projcts Unclassified</v>
          </cell>
          <cell r="D1314" t="str">
            <v>Base: Base</v>
          </cell>
          <cell r="E1314" t="str">
            <v>PLT_PLANT_END_BALANCE: End Plant in Service</v>
          </cell>
          <cell r="F1314" t="str">
            <v>13912: 3912 Information Systems</v>
          </cell>
          <cell r="H1314" t="str">
            <v>NA: NA</v>
          </cell>
          <cell r="I1314" t="str">
            <v>NA: NA</v>
          </cell>
          <cell r="K1314">
            <v>45063.072037315396</v>
          </cell>
        </row>
        <row r="1315">
          <cell r="B1315" t="str">
            <v>NA: NA</v>
          </cell>
          <cell r="C1315" t="str">
            <v>106000: Completed Projcts Unclassified</v>
          </cell>
          <cell r="D1315" t="str">
            <v>Base: Base</v>
          </cell>
          <cell r="E1315" t="str">
            <v>PLT_PLANT_BEGIN_BALANCE: Beg Plant in Service</v>
          </cell>
          <cell r="F1315" t="str">
            <v>13912: 3912 Information Systems</v>
          </cell>
          <cell r="H1315" t="str">
            <v>NA: NA</v>
          </cell>
          <cell r="I1315" t="str">
            <v>NA: NA</v>
          </cell>
          <cell r="K1315">
            <v>30825.26636389815</v>
          </cell>
        </row>
        <row r="1316">
          <cell r="B1316" t="str">
            <v>NA: NA</v>
          </cell>
          <cell r="C1316" t="str">
            <v>106000: Completed Projcts Unclassified</v>
          </cell>
          <cell r="D1316" t="str">
            <v>Base: Base</v>
          </cell>
          <cell r="E1316" t="str">
            <v>PLT_PLANT_END_BALANCE: End Plant in Service</v>
          </cell>
          <cell r="F1316" t="str">
            <v>13912: 3912 Information Systems</v>
          </cell>
          <cell r="H1316" t="str">
            <v>NA: NA</v>
          </cell>
          <cell r="I1316" t="str">
            <v>NA: NA</v>
          </cell>
          <cell r="K1316">
            <v>30825.26636389815</v>
          </cell>
        </row>
        <row r="1317">
          <cell r="B1317" t="str">
            <v>NA: NA</v>
          </cell>
          <cell r="C1317" t="str">
            <v>106000: Completed Projcts Unclassified</v>
          </cell>
          <cell r="D1317" t="str">
            <v>Base: Base</v>
          </cell>
          <cell r="E1317" t="str">
            <v>PLT_PLANT_BEGIN_BALANCE: Beg Plant in Service</v>
          </cell>
          <cell r="F1317" t="str">
            <v>13912: 3912 Information Systems</v>
          </cell>
          <cell r="H1317" t="str">
            <v>NA: NA</v>
          </cell>
          <cell r="I1317" t="str">
            <v>NA: NA</v>
          </cell>
          <cell r="K1317">
            <v>145358.84878843042</v>
          </cell>
        </row>
        <row r="1318">
          <cell r="B1318" t="str">
            <v>NA: NA</v>
          </cell>
          <cell r="C1318" t="str">
            <v>106000: Completed Projcts Unclassified</v>
          </cell>
          <cell r="D1318" t="str">
            <v>Base: Base</v>
          </cell>
          <cell r="E1318" t="str">
            <v>PLT_PLANT_END_BALANCE: End Plant in Service</v>
          </cell>
          <cell r="F1318" t="str">
            <v>13912: 3912 Information Systems</v>
          </cell>
          <cell r="H1318" t="str">
            <v>NA: NA</v>
          </cell>
          <cell r="I1318" t="str">
            <v>NA: NA</v>
          </cell>
          <cell r="K1318">
            <v>145358.84878843042</v>
          </cell>
        </row>
        <row r="1319">
          <cell r="B1319" t="str">
            <v>NA: NA</v>
          </cell>
          <cell r="C1319" t="str">
            <v>106000: Completed Projcts Unclassified</v>
          </cell>
          <cell r="D1319" t="str">
            <v>Base: Base</v>
          </cell>
          <cell r="E1319" t="str">
            <v>PLT_PLANT_BEGIN_BALANCE: Beg Plant in Service</v>
          </cell>
          <cell r="F1319" t="str">
            <v>13912: 3912 Information Systems</v>
          </cell>
          <cell r="H1319" t="str">
            <v>NA: NA</v>
          </cell>
          <cell r="I1319" t="str">
            <v>NA: NA</v>
          </cell>
          <cell r="K1319">
            <v>338.23139183919653</v>
          </cell>
        </row>
        <row r="1320">
          <cell r="B1320" t="str">
            <v>NA: NA</v>
          </cell>
          <cell r="C1320" t="str">
            <v>106000: Completed Projcts Unclassified</v>
          </cell>
          <cell r="D1320" t="str">
            <v>Base: Base</v>
          </cell>
          <cell r="E1320" t="str">
            <v>PLT_PLANT_END_BALANCE: End Plant in Service</v>
          </cell>
          <cell r="F1320" t="str">
            <v>13912: 3912 Information Systems</v>
          </cell>
          <cell r="H1320" t="str">
            <v>NA: NA</v>
          </cell>
          <cell r="I1320" t="str">
            <v>NA: NA</v>
          </cell>
          <cell r="K1320">
            <v>338.23139183919653</v>
          </cell>
        </row>
        <row r="1321">
          <cell r="B1321" t="str">
            <v>NA: NA</v>
          </cell>
          <cell r="C1321" t="str">
            <v>1082AM: Cost of Removal - Accrual</v>
          </cell>
          <cell r="D1321" t="str">
            <v>Base: Base</v>
          </cell>
          <cell r="E1321" t="str">
            <v>PLT_RESERVE_BEG_BAL_TOTAL: Beg Reserve Total</v>
          </cell>
          <cell r="F1321" t="str">
            <v>13732: 3732 Non Roadway Lighting</v>
          </cell>
          <cell r="H1321" t="str">
            <v>NA: NA</v>
          </cell>
          <cell r="I1321" t="str">
            <v>NA: NA</v>
          </cell>
          <cell r="K1321">
            <v>144.13</v>
          </cell>
        </row>
        <row r="1322">
          <cell r="B1322" t="str">
            <v>NA: NA</v>
          </cell>
          <cell r="C1322" t="str">
            <v>1082AM: Cost of Removal - Accrual</v>
          </cell>
          <cell r="D1322" t="str">
            <v>Base: Base</v>
          </cell>
          <cell r="E1322" t="str">
            <v>PLT_RESERVE_END_BAL_TOTAL: End Reserve Total</v>
          </cell>
          <cell r="F1322" t="str">
            <v>13732: 3732 Non Roadway Lighting</v>
          </cell>
          <cell r="H1322" t="str">
            <v>NA: NA</v>
          </cell>
          <cell r="I1322" t="str">
            <v>NA: NA</v>
          </cell>
          <cell r="K1322">
            <v>144.13</v>
          </cell>
        </row>
        <row r="1323">
          <cell r="B1323" t="str">
            <v>NA: NA</v>
          </cell>
          <cell r="C1323" t="str">
            <v>1082AM: Cost of Removal - Accrual</v>
          </cell>
          <cell r="D1323" t="str">
            <v>Base: Base</v>
          </cell>
          <cell r="E1323" t="str">
            <v>PLT_RESERVE_BEG_BAL_TOTAL: Beg Reserve Total</v>
          </cell>
          <cell r="F1323" t="str">
            <v>13912: 3912 Information Systems</v>
          </cell>
          <cell r="H1323" t="str">
            <v>NA: NA</v>
          </cell>
          <cell r="I1323" t="str">
            <v>NA: NA</v>
          </cell>
          <cell r="K1323">
            <v>9.6119132721558032</v>
          </cell>
        </row>
        <row r="1324">
          <cell r="B1324" t="str">
            <v>NA: NA</v>
          </cell>
          <cell r="C1324" t="str">
            <v>1082AM: Cost of Removal - Accrual</v>
          </cell>
          <cell r="D1324" t="str">
            <v>Base: Base</v>
          </cell>
          <cell r="E1324" t="str">
            <v>PLT_RESERVE_END_BAL_TOTAL: End Reserve Total</v>
          </cell>
          <cell r="F1324" t="str">
            <v>13912: 3912 Information Systems</v>
          </cell>
          <cell r="H1324" t="str">
            <v>NA: NA</v>
          </cell>
          <cell r="I1324" t="str">
            <v>NA: NA</v>
          </cell>
          <cell r="K1324">
            <v>9.6119132721558032</v>
          </cell>
        </row>
        <row r="1325">
          <cell r="B1325" t="str">
            <v>NA: NA</v>
          </cell>
          <cell r="C1325" t="str">
            <v>1082AM: Cost of Removal - Accrual</v>
          </cell>
          <cell r="D1325" t="str">
            <v>Base: Base</v>
          </cell>
          <cell r="E1325" t="str">
            <v>PLT_RESERVE_BEG_BAL_TOTAL: Beg Reserve Total</v>
          </cell>
          <cell r="F1325" t="str">
            <v>13912: 3912 Information Systems</v>
          </cell>
          <cell r="H1325" t="str">
            <v>NA: NA</v>
          </cell>
          <cell r="I1325" t="str">
            <v>NA: NA</v>
          </cell>
          <cell r="K1325">
            <v>2.1039462411051888</v>
          </cell>
        </row>
        <row r="1326">
          <cell r="B1326" t="str">
            <v>NA: NA</v>
          </cell>
          <cell r="C1326" t="str">
            <v>1082AM: Cost of Removal - Accrual</v>
          </cell>
          <cell r="D1326" t="str">
            <v>Base: Base</v>
          </cell>
          <cell r="E1326" t="str">
            <v>PLT_RESERVE_END_BAL_TOTAL: End Reserve Total</v>
          </cell>
          <cell r="F1326" t="str">
            <v>13912: 3912 Information Systems</v>
          </cell>
          <cell r="H1326" t="str">
            <v>NA: NA</v>
          </cell>
          <cell r="I1326" t="str">
            <v>NA: NA</v>
          </cell>
          <cell r="K1326">
            <v>2.1039462411051888</v>
          </cell>
        </row>
        <row r="1327">
          <cell r="B1327" t="str">
            <v>NA: NA</v>
          </cell>
          <cell r="C1327" t="str">
            <v>1082AM: Cost of Removal - Accrual</v>
          </cell>
          <cell r="D1327" t="str">
            <v>Base: Base</v>
          </cell>
          <cell r="E1327" t="str">
            <v>PLT_RESERVE_BEG_BAL_TOTAL: Beg Reserve Total</v>
          </cell>
          <cell r="F1327" t="str">
            <v>13912: 3912 Information Systems</v>
          </cell>
          <cell r="H1327" t="str">
            <v>NA: NA</v>
          </cell>
          <cell r="I1327" t="str">
            <v>NA: NA</v>
          </cell>
          <cell r="K1327">
            <v>8.8037000029018309</v>
          </cell>
        </row>
        <row r="1328">
          <cell r="B1328" t="str">
            <v>NA: NA</v>
          </cell>
          <cell r="C1328" t="str">
            <v>1082AM: Cost of Removal - Accrual</v>
          </cell>
          <cell r="D1328" t="str">
            <v>Base: Base</v>
          </cell>
          <cell r="E1328" t="str">
            <v>PLT_RESERVE_END_BAL_TOTAL: End Reserve Total</v>
          </cell>
          <cell r="F1328" t="str">
            <v>13912: 3912 Information Systems</v>
          </cell>
          <cell r="H1328" t="str">
            <v>NA: NA</v>
          </cell>
          <cell r="I1328" t="str">
            <v>NA: NA</v>
          </cell>
          <cell r="K1328">
            <v>8.8037000029018309</v>
          </cell>
        </row>
        <row r="1329">
          <cell r="B1329" t="str">
            <v>NA: NA</v>
          </cell>
          <cell r="C1329" t="str">
            <v>1082AM: Cost of Removal - Accrual</v>
          </cell>
          <cell r="D1329" t="str">
            <v>Base: Base</v>
          </cell>
          <cell r="E1329" t="str">
            <v>PLT_RESERVE_BEG_BAL_TOTAL: Beg Reserve Total</v>
          </cell>
          <cell r="F1329" t="str">
            <v>13912: 3912 Information Systems</v>
          </cell>
          <cell r="H1329" t="str">
            <v>NA: NA</v>
          </cell>
          <cell r="I1329" t="str">
            <v>NA: NA</v>
          </cell>
          <cell r="K1329">
            <v>1.9877626301634945</v>
          </cell>
        </row>
        <row r="1330">
          <cell r="B1330" t="str">
            <v>NA: NA</v>
          </cell>
          <cell r="C1330" t="str">
            <v>1082AM: Cost of Removal - Accrual</v>
          </cell>
          <cell r="D1330" t="str">
            <v>Base: Base</v>
          </cell>
          <cell r="E1330" t="str">
            <v>PLT_RESERVE_END_BAL_TOTAL: End Reserve Total</v>
          </cell>
          <cell r="F1330" t="str">
            <v>13912: 3912 Information Systems</v>
          </cell>
          <cell r="H1330" t="str">
            <v>NA: NA</v>
          </cell>
          <cell r="I1330" t="str">
            <v>NA: NA</v>
          </cell>
          <cell r="K1330">
            <v>1.9877626301634945</v>
          </cell>
        </row>
        <row r="1331">
          <cell r="B1331" t="str">
            <v>NA: NA</v>
          </cell>
          <cell r="C1331" t="str">
            <v>1082AM: Cost of Removal - Accrual</v>
          </cell>
          <cell r="D1331" t="str">
            <v>Base: Base</v>
          </cell>
          <cell r="E1331" t="str">
            <v>PLT_RESERVE_BEG_BAL_TOTAL: Beg Reserve Total</v>
          </cell>
          <cell r="F1331" t="str">
            <v>13912: 3912 Information Systems</v>
          </cell>
          <cell r="H1331" t="str">
            <v>NA: NA</v>
          </cell>
          <cell r="I1331" t="str">
            <v>NA: NA</v>
          </cell>
          <cell r="K1331">
            <v>2.7736238960739614</v>
          </cell>
        </row>
        <row r="1332">
          <cell r="B1332" t="str">
            <v>NA: NA</v>
          </cell>
          <cell r="C1332" t="str">
            <v>1082AM: Cost of Removal - Accrual</v>
          </cell>
          <cell r="D1332" t="str">
            <v>Base: Base</v>
          </cell>
          <cell r="E1332" t="str">
            <v>PLT_RESERVE_END_BAL_TOTAL: End Reserve Total</v>
          </cell>
          <cell r="F1332" t="str">
            <v>13912: 3912 Information Systems</v>
          </cell>
          <cell r="H1332" t="str">
            <v>NA: NA</v>
          </cell>
          <cell r="I1332" t="str">
            <v>NA: NA</v>
          </cell>
          <cell r="K1332">
            <v>2.7736238960739614</v>
          </cell>
        </row>
        <row r="1333">
          <cell r="B1333" t="str">
            <v>NA: NA</v>
          </cell>
          <cell r="C1333" t="str">
            <v>1082AM: Cost of Removal - Accrual</v>
          </cell>
          <cell r="D1333" t="str">
            <v>Base: Base</v>
          </cell>
          <cell r="E1333" t="str">
            <v>PLT_RESERVE_BEG_BAL_TOTAL: Beg Reserve Total</v>
          </cell>
          <cell r="F1333" t="str">
            <v>13912: 3912 Information Systems</v>
          </cell>
          <cell r="H1333" t="str">
            <v>NA: NA</v>
          </cell>
          <cell r="I1333" t="str">
            <v>NA: NA</v>
          </cell>
          <cell r="K1333">
            <v>1.8972895438410127</v>
          </cell>
        </row>
        <row r="1334">
          <cell r="B1334" t="str">
            <v>NA: NA</v>
          </cell>
          <cell r="C1334" t="str">
            <v>1082AM: Cost of Removal - Accrual</v>
          </cell>
          <cell r="D1334" t="str">
            <v>Base: Base</v>
          </cell>
          <cell r="E1334" t="str">
            <v>PLT_RESERVE_END_BAL_TOTAL: End Reserve Total</v>
          </cell>
          <cell r="F1334" t="str">
            <v>13912: 3912 Information Systems</v>
          </cell>
          <cell r="H1334" t="str">
            <v>NA: NA</v>
          </cell>
          <cell r="I1334" t="str">
            <v>NA: NA</v>
          </cell>
          <cell r="K1334">
            <v>1.8972895438410127</v>
          </cell>
        </row>
        <row r="1335">
          <cell r="B1335" t="str">
            <v>NA: NA</v>
          </cell>
          <cell r="C1335" t="str">
            <v>1082AM: Cost of Removal - Accrual</v>
          </cell>
          <cell r="D1335" t="str">
            <v>Base: Base</v>
          </cell>
          <cell r="E1335" t="str">
            <v>PLT_RESERVE_BEG_BAL_TOTAL: Beg Reserve Total</v>
          </cell>
          <cell r="F1335" t="str">
            <v>13912: 3912 Information Systems</v>
          </cell>
          <cell r="H1335" t="str">
            <v>NA: NA</v>
          </cell>
          <cell r="I1335" t="str">
            <v>NA: NA</v>
          </cell>
          <cell r="K1335">
            <v>8.9468107316682328</v>
          </cell>
        </row>
        <row r="1336">
          <cell r="B1336" t="str">
            <v>NA: NA</v>
          </cell>
          <cell r="C1336" t="str">
            <v>1082AM: Cost of Removal - Accrual</v>
          </cell>
          <cell r="D1336" t="str">
            <v>Base: Base</v>
          </cell>
          <cell r="E1336" t="str">
            <v>PLT_RESERVE_END_BAL_TOTAL: End Reserve Total</v>
          </cell>
          <cell r="F1336" t="str">
            <v>13912: 3912 Information Systems</v>
          </cell>
          <cell r="H1336" t="str">
            <v>NA: NA</v>
          </cell>
          <cell r="I1336" t="str">
            <v>NA: NA</v>
          </cell>
          <cell r="K1336">
            <v>8.9468107316682328</v>
          </cell>
        </row>
        <row r="1337">
          <cell r="B1337" t="str">
            <v>NA: NA</v>
          </cell>
          <cell r="C1337" t="str">
            <v>1082AM: Cost of Removal - Accrual</v>
          </cell>
          <cell r="D1337" t="str">
            <v>Base: Base</v>
          </cell>
          <cell r="E1337" t="str">
            <v>PLT_RESERVE_BEG_BAL_TOTAL: Beg Reserve Total</v>
          </cell>
          <cell r="F1337" t="str">
            <v>13912: 3912 Information Systems</v>
          </cell>
          <cell r="H1337" t="str">
            <v>NA: NA</v>
          </cell>
          <cell r="I1337" t="str">
            <v>NA: NA</v>
          </cell>
          <cell r="K1337">
            <v>2.0818080712089852E-2</v>
          </cell>
        </row>
        <row r="1338">
          <cell r="B1338" t="str">
            <v>NA: NA</v>
          </cell>
          <cell r="C1338" t="str">
            <v>1082AM: Cost of Removal - Accrual</v>
          </cell>
          <cell r="D1338" t="str">
            <v>Base: Base</v>
          </cell>
          <cell r="E1338" t="str">
            <v>PLT_RESERVE_END_BAL_TOTAL: End Reserve Total</v>
          </cell>
          <cell r="F1338" t="str">
            <v>13912: 3912 Information Systems</v>
          </cell>
          <cell r="H1338" t="str">
            <v>NA: NA</v>
          </cell>
          <cell r="I1338" t="str">
            <v>NA: NA</v>
          </cell>
          <cell r="K1338">
            <v>2.0818080712089852E-2</v>
          </cell>
        </row>
        <row r="1339">
          <cell r="B1339" t="str">
            <v>NA: NA</v>
          </cell>
          <cell r="C1339" t="str">
            <v>108220: Rwip - Removal Cost</v>
          </cell>
          <cell r="D1339" t="str">
            <v>Base: Base</v>
          </cell>
          <cell r="E1339" t="str">
            <v>PLT_RESERVE_BEG_BAL_TOTAL: Beg Reserve Total</v>
          </cell>
          <cell r="F1339" t="str">
            <v>13971: 3971 Misc. Comm Equip</v>
          </cell>
          <cell r="H1339" t="str">
            <v>NA: NA</v>
          </cell>
          <cell r="I1339" t="str">
            <v>NA: NA</v>
          </cell>
          <cell r="K1339">
            <v>13763.577053163981</v>
          </cell>
        </row>
        <row r="1340">
          <cell r="B1340" t="str">
            <v>NA: NA</v>
          </cell>
          <cell r="C1340" t="str">
            <v>108220: Rwip - Removal Cost</v>
          </cell>
          <cell r="D1340" t="str">
            <v>Base: Base</v>
          </cell>
          <cell r="E1340" t="str">
            <v>PLT_RESERVE_END_BAL_TOTAL: End Reserve Total</v>
          </cell>
          <cell r="F1340" t="str">
            <v>13971: 3971 Misc. Comm Equip</v>
          </cell>
          <cell r="H1340" t="str">
            <v>NA: NA</v>
          </cell>
          <cell r="I1340" t="str">
            <v>NA: NA</v>
          </cell>
          <cell r="K1340">
            <v>13763.577053163981</v>
          </cell>
        </row>
        <row r="1341">
          <cell r="B1341" t="str">
            <v>NA: NA</v>
          </cell>
          <cell r="C1341" t="str">
            <v>108220: Rwip - Removal Cost</v>
          </cell>
          <cell r="D1341" t="str">
            <v>Base: Base</v>
          </cell>
          <cell r="E1341" t="str">
            <v>PLT_RESERVE_BEG_BAL_TOTAL: Beg Reserve Total</v>
          </cell>
          <cell r="F1341" t="str">
            <v>13971: 3971 Misc. Comm Equip</v>
          </cell>
          <cell r="H1341" t="str">
            <v>NA: NA</v>
          </cell>
          <cell r="I1341" t="str">
            <v>NA: NA</v>
          </cell>
          <cell r="K1341">
            <v>3012.7015699415679</v>
          </cell>
        </row>
        <row r="1342">
          <cell r="B1342" t="str">
            <v>NA: NA</v>
          </cell>
          <cell r="C1342" t="str">
            <v>108220: Rwip - Removal Cost</v>
          </cell>
          <cell r="D1342" t="str">
            <v>Base: Base</v>
          </cell>
          <cell r="E1342" t="str">
            <v>PLT_RESERVE_END_BAL_TOTAL: End Reserve Total</v>
          </cell>
          <cell r="F1342" t="str">
            <v>13971: 3971 Misc. Comm Equip</v>
          </cell>
          <cell r="H1342" t="str">
            <v>NA: NA</v>
          </cell>
          <cell r="I1342" t="str">
            <v>NA: NA</v>
          </cell>
          <cell r="K1342">
            <v>3012.7015699415679</v>
          </cell>
        </row>
        <row r="1343">
          <cell r="B1343" t="str">
            <v>NA: NA</v>
          </cell>
          <cell r="C1343" t="str">
            <v>108220: Rwip - Removal Cost</v>
          </cell>
          <cell r="D1343" t="str">
            <v>Base: Base</v>
          </cell>
          <cell r="E1343" t="str">
            <v>PLT_RESERVE_BEG_BAL_TOTAL: Beg Reserve Total</v>
          </cell>
          <cell r="F1343" t="str">
            <v>13971: 3971 Misc. Comm Equip</v>
          </cell>
          <cell r="H1343" t="str">
            <v>NA: NA</v>
          </cell>
          <cell r="I1343" t="str">
            <v>NA: NA</v>
          </cell>
          <cell r="K1343">
            <v>12606.273060524882</v>
          </cell>
        </row>
        <row r="1344">
          <cell r="B1344" t="str">
            <v>NA: NA</v>
          </cell>
          <cell r="C1344" t="str">
            <v>108220: Rwip - Removal Cost</v>
          </cell>
          <cell r="D1344" t="str">
            <v>Base: Base</v>
          </cell>
          <cell r="E1344" t="str">
            <v>PLT_RESERVE_END_BAL_TOTAL: End Reserve Total</v>
          </cell>
          <cell r="F1344" t="str">
            <v>13971: 3971 Misc. Comm Equip</v>
          </cell>
          <cell r="H1344" t="str">
            <v>NA: NA</v>
          </cell>
          <cell r="I1344" t="str">
            <v>NA: NA</v>
          </cell>
          <cell r="K1344">
            <v>12606.273060524882</v>
          </cell>
        </row>
        <row r="1345">
          <cell r="B1345" t="str">
            <v>NA: NA</v>
          </cell>
          <cell r="C1345" t="str">
            <v>108220: Rwip - Removal Cost</v>
          </cell>
          <cell r="D1345" t="str">
            <v>Base: Base</v>
          </cell>
          <cell r="E1345" t="str">
            <v>PLT_RESERVE_BEG_BAL_TOTAL: Beg Reserve Total</v>
          </cell>
          <cell r="F1345" t="str">
            <v>13971: 3971 Misc. Comm Equip</v>
          </cell>
          <cell r="H1345" t="str">
            <v>NA: NA</v>
          </cell>
          <cell r="I1345" t="str">
            <v>NA: NA</v>
          </cell>
          <cell r="K1345">
            <v>2846.3348918169131</v>
          </cell>
        </row>
        <row r="1346">
          <cell r="B1346" t="str">
            <v>NA: NA</v>
          </cell>
          <cell r="C1346" t="str">
            <v>108220: Rwip - Removal Cost</v>
          </cell>
          <cell r="D1346" t="str">
            <v>Base: Base</v>
          </cell>
          <cell r="E1346" t="str">
            <v>PLT_RESERVE_END_BAL_TOTAL: End Reserve Total</v>
          </cell>
          <cell r="F1346" t="str">
            <v>13971: 3971 Misc. Comm Equip</v>
          </cell>
          <cell r="H1346" t="str">
            <v>NA: NA</v>
          </cell>
          <cell r="I1346" t="str">
            <v>NA: NA</v>
          </cell>
          <cell r="K1346">
            <v>2846.3348918169131</v>
          </cell>
        </row>
        <row r="1347">
          <cell r="B1347" t="str">
            <v>NA: NA</v>
          </cell>
          <cell r="C1347" t="str">
            <v>108220: Rwip - Removal Cost</v>
          </cell>
          <cell r="D1347" t="str">
            <v>Base: Base</v>
          </cell>
          <cell r="E1347" t="str">
            <v>PLT_RESERVE_BEG_BAL_TOTAL: Beg Reserve Total</v>
          </cell>
          <cell r="F1347" t="str">
            <v>13971: 3971 Misc. Comm Equip</v>
          </cell>
          <cell r="H1347" t="str">
            <v>NA: NA</v>
          </cell>
          <cell r="I1347" t="str">
            <v>NA: NA</v>
          </cell>
          <cell r="K1347">
            <v>3971.6324033736096</v>
          </cell>
        </row>
        <row r="1348">
          <cell r="B1348" t="str">
            <v>NA: NA</v>
          </cell>
          <cell r="C1348" t="str">
            <v>108220: Rwip - Removal Cost</v>
          </cell>
          <cell r="D1348" t="str">
            <v>Base: Base</v>
          </cell>
          <cell r="E1348" t="str">
            <v>PLT_RESERVE_END_BAL_TOTAL: End Reserve Total</v>
          </cell>
          <cell r="F1348" t="str">
            <v>13971: 3971 Misc. Comm Equip</v>
          </cell>
          <cell r="H1348" t="str">
            <v>NA: NA</v>
          </cell>
          <cell r="I1348" t="str">
            <v>NA: NA</v>
          </cell>
          <cell r="K1348">
            <v>3971.6324033736096</v>
          </cell>
        </row>
        <row r="1349">
          <cell r="B1349" t="str">
            <v>NA: NA</v>
          </cell>
          <cell r="C1349" t="str">
            <v>108220: Rwip - Removal Cost</v>
          </cell>
          <cell r="D1349" t="str">
            <v>Base: Base</v>
          </cell>
          <cell r="E1349" t="str">
            <v>PLT_RESERVE_BEG_BAL_TOTAL: Beg Reserve Total</v>
          </cell>
          <cell r="F1349" t="str">
            <v>13971: 3971 Misc. Comm Equip</v>
          </cell>
          <cell r="H1349" t="str">
            <v>NA: NA</v>
          </cell>
          <cell r="I1349" t="str">
            <v>NA: NA</v>
          </cell>
          <cell r="K1349">
            <v>2716.7838586792882</v>
          </cell>
        </row>
        <row r="1350">
          <cell r="B1350" t="str">
            <v>NA: NA</v>
          </cell>
          <cell r="C1350" t="str">
            <v>108220: Rwip - Removal Cost</v>
          </cell>
          <cell r="D1350" t="str">
            <v>Base: Base</v>
          </cell>
          <cell r="E1350" t="str">
            <v>PLT_RESERVE_END_BAL_TOTAL: End Reserve Total</v>
          </cell>
          <cell r="F1350" t="str">
            <v>13971: 3971 Misc. Comm Equip</v>
          </cell>
          <cell r="H1350" t="str">
            <v>NA: NA</v>
          </cell>
          <cell r="I1350" t="str">
            <v>NA: NA</v>
          </cell>
          <cell r="K1350">
            <v>2716.7838586792882</v>
          </cell>
        </row>
        <row r="1351">
          <cell r="B1351" t="str">
            <v>NA: NA</v>
          </cell>
          <cell r="C1351" t="str">
            <v>108220: Rwip - Removal Cost</v>
          </cell>
          <cell r="D1351" t="str">
            <v>Base: Base</v>
          </cell>
          <cell r="E1351" t="str">
            <v>PLT_RESERVE_BEG_BAL_TOTAL: Beg Reserve Total</v>
          </cell>
          <cell r="F1351" t="str">
            <v>13971: 3971 Misc. Comm Equip</v>
          </cell>
          <cell r="H1351" t="str">
            <v>NA: NA</v>
          </cell>
          <cell r="I1351" t="str">
            <v>NA: NA</v>
          </cell>
          <cell r="K1351">
            <v>12811.197458689896</v>
          </cell>
        </row>
        <row r="1352">
          <cell r="B1352" t="str">
            <v>NA: NA</v>
          </cell>
          <cell r="C1352" t="str">
            <v>108220: Rwip - Removal Cost</v>
          </cell>
          <cell r="D1352" t="str">
            <v>Base: Base</v>
          </cell>
          <cell r="E1352" t="str">
            <v>PLT_RESERVE_END_BAL_TOTAL: End Reserve Total</v>
          </cell>
          <cell r="F1352" t="str">
            <v>13971: 3971 Misc. Comm Equip</v>
          </cell>
          <cell r="H1352" t="str">
            <v>NA: NA</v>
          </cell>
          <cell r="I1352" t="str">
            <v>NA: NA</v>
          </cell>
          <cell r="K1352">
            <v>12811.197458689896</v>
          </cell>
        </row>
        <row r="1353">
          <cell r="B1353" t="str">
            <v>NA: NA</v>
          </cell>
          <cell r="C1353" t="str">
            <v>108220: Rwip - Removal Cost</v>
          </cell>
          <cell r="D1353" t="str">
            <v>Base: Base</v>
          </cell>
          <cell r="E1353" t="str">
            <v>PLT_RESERVE_BEG_BAL_TOTAL: Beg Reserve Total</v>
          </cell>
          <cell r="F1353" t="str">
            <v>13971: 3971 Misc. Comm Equip</v>
          </cell>
          <cell r="H1353" t="str">
            <v>NA: NA</v>
          </cell>
          <cell r="I1353" t="str">
            <v>NA: NA</v>
          </cell>
          <cell r="K1353">
            <v>29.810012831667063</v>
          </cell>
        </row>
        <row r="1354">
          <cell r="B1354" t="str">
            <v>NA: NA</v>
          </cell>
          <cell r="C1354" t="str">
            <v>108220: Rwip - Removal Cost</v>
          </cell>
          <cell r="D1354" t="str">
            <v>Base: Base</v>
          </cell>
          <cell r="E1354" t="str">
            <v>PLT_RESERVE_END_BAL_TOTAL: End Reserve Total</v>
          </cell>
          <cell r="F1354" t="str">
            <v>13971: 3971 Misc. Comm Equip</v>
          </cell>
          <cell r="H1354" t="str">
            <v>NA: NA</v>
          </cell>
          <cell r="I1354" t="str">
            <v>NA: NA</v>
          </cell>
          <cell r="K1354">
            <v>29.810012831667063</v>
          </cell>
        </row>
        <row r="1355">
          <cell r="B1355" t="str">
            <v>NA: NA</v>
          </cell>
          <cell r="C1355" t="str">
            <v>1082AM: Cost of Removal - Accrual</v>
          </cell>
          <cell r="D1355" t="str">
            <v>Base: Base</v>
          </cell>
          <cell r="E1355" t="str">
            <v>PLT_RESERVE_BEG_BAL_TOTAL: Beg Reserve Total</v>
          </cell>
          <cell r="F1355" t="str">
            <v>13710: 3710 Inst On Cust Prem</v>
          </cell>
          <cell r="H1355" t="str">
            <v>NA: NA</v>
          </cell>
          <cell r="I1355" t="str">
            <v>NA: NA</v>
          </cell>
          <cell r="K1355">
            <v>49586.402283600532</v>
          </cell>
        </row>
        <row r="1356">
          <cell r="B1356" t="str">
            <v>NA: NA</v>
          </cell>
          <cell r="C1356" t="str">
            <v>1082AM: Cost of Removal - Accrual</v>
          </cell>
          <cell r="D1356" t="str">
            <v>Base: Base</v>
          </cell>
          <cell r="E1356" t="str">
            <v>PLT_RESERVE_END_BAL_TOTAL: End Reserve Total</v>
          </cell>
          <cell r="F1356" t="str">
            <v>13710: 3710 Inst On Cust Prem</v>
          </cell>
          <cell r="H1356" t="str">
            <v>NA: NA</v>
          </cell>
          <cell r="I1356" t="str">
            <v>NA: NA</v>
          </cell>
          <cell r="K1356">
            <v>49586.402283600532</v>
          </cell>
        </row>
        <row r="1357">
          <cell r="B1357" t="str">
            <v>NA: NA</v>
          </cell>
          <cell r="C1357" t="str">
            <v>1010AM: Electric Plant In Service</v>
          </cell>
          <cell r="D1357" t="str">
            <v>Base: Base</v>
          </cell>
          <cell r="E1357" t="str">
            <v>PLT_PLANT_BEGIN_BALANCE: Beg Plant in Service</v>
          </cell>
          <cell r="F1357" t="str">
            <v>13711: 3711 Inst On Cust Prem</v>
          </cell>
          <cell r="H1357" t="str">
            <v>NA: NA</v>
          </cell>
          <cell r="I1357" t="str">
            <v>NA: NA</v>
          </cell>
          <cell r="K1357">
            <v>31333787.956795331</v>
          </cell>
        </row>
        <row r="1358">
          <cell r="B1358" t="str">
            <v>NA: NA</v>
          </cell>
          <cell r="C1358" t="str">
            <v>1010AM: Electric Plant In Service</v>
          </cell>
          <cell r="D1358" t="str">
            <v>Base: Base</v>
          </cell>
          <cell r="E1358" t="str">
            <v>PLT_PLANT_END_BALANCE: End Plant in Service</v>
          </cell>
          <cell r="F1358" t="str">
            <v>13711: 3711 Inst On Cust Prem</v>
          </cell>
          <cell r="H1358" t="str">
            <v>NA: NA</v>
          </cell>
          <cell r="I1358" t="str">
            <v>NA: NA</v>
          </cell>
          <cell r="K1358">
            <v>31333787.956795331</v>
          </cell>
        </row>
        <row r="1359">
          <cell r="B1359" t="str">
            <v>NA: NA</v>
          </cell>
          <cell r="C1359" t="str">
            <v>108230: Rwip - Salvage - Scrap</v>
          </cell>
          <cell r="D1359" t="str">
            <v>Base: Base</v>
          </cell>
          <cell r="E1359" t="str">
            <v>PLT_RESERVE_BEG_BAL_TOTAL: Beg Reserve Total</v>
          </cell>
          <cell r="F1359" t="str">
            <v>13972: 3972 Comm &amp; Microwave Equip</v>
          </cell>
          <cell r="H1359" t="str">
            <v>NA: NA</v>
          </cell>
          <cell r="I1359" t="str">
            <v>NA: NA</v>
          </cell>
          <cell r="K1359">
            <v>-4.5832852925580108</v>
          </cell>
        </row>
        <row r="1360">
          <cell r="B1360" t="str">
            <v>NA: NA</v>
          </cell>
          <cell r="C1360" t="str">
            <v>108230: Rwip - Salvage - Scrap</v>
          </cell>
          <cell r="D1360" t="str">
            <v>Base: Base</v>
          </cell>
          <cell r="E1360" t="str">
            <v>PLT_RESERVE_END_BAL_TOTAL: End Reserve Total</v>
          </cell>
          <cell r="F1360" t="str">
            <v>13972: 3972 Comm &amp; Microwave Equip</v>
          </cell>
          <cell r="H1360" t="str">
            <v>NA: NA</v>
          </cell>
          <cell r="I1360" t="str">
            <v>NA: NA</v>
          </cell>
          <cell r="K1360">
            <v>-4.5832852925580108</v>
          </cell>
        </row>
        <row r="1361">
          <cell r="B1361" t="str">
            <v>NA: NA</v>
          </cell>
          <cell r="C1361" t="str">
            <v>108230: Rwip - Salvage - Scrap</v>
          </cell>
          <cell r="D1361" t="str">
            <v>Base: Base</v>
          </cell>
          <cell r="E1361" t="str">
            <v>PLT_RESERVE_BEG_BAL_TOTAL: Beg Reserve Total</v>
          </cell>
          <cell r="F1361" t="str">
            <v>13972: 3972 Comm &amp; Microwave Equip</v>
          </cell>
          <cell r="H1361" t="str">
            <v>NA: NA</v>
          </cell>
          <cell r="I1361" t="str">
            <v>NA: NA</v>
          </cell>
          <cell r="K1361">
            <v>-1.0032327165419117</v>
          </cell>
        </row>
        <row r="1362">
          <cell r="B1362" t="str">
            <v>NA: NA</v>
          </cell>
          <cell r="C1362" t="str">
            <v>108230: Rwip - Salvage - Scrap</v>
          </cell>
          <cell r="D1362" t="str">
            <v>Base: Base</v>
          </cell>
          <cell r="E1362" t="str">
            <v>PLT_RESERVE_END_BAL_TOTAL: End Reserve Total</v>
          </cell>
          <cell r="F1362" t="str">
            <v>13972: 3972 Comm &amp; Microwave Equip</v>
          </cell>
          <cell r="H1362" t="str">
            <v>NA: NA</v>
          </cell>
          <cell r="I1362" t="str">
            <v>NA: NA</v>
          </cell>
          <cell r="K1362">
            <v>-1.0032327165419117</v>
          </cell>
        </row>
        <row r="1363">
          <cell r="B1363" t="str">
            <v>NA: NA</v>
          </cell>
          <cell r="C1363" t="str">
            <v>108230: Rwip - Salvage - Scrap</v>
          </cell>
          <cell r="D1363" t="str">
            <v>Base: Base</v>
          </cell>
          <cell r="E1363" t="str">
            <v>PLT_RESERVE_BEG_BAL_TOTAL: Beg Reserve Total</v>
          </cell>
          <cell r="F1363" t="str">
            <v>13972: 3972 Comm &amp; Microwave Equip</v>
          </cell>
          <cell r="H1363" t="str">
            <v>NA: NA</v>
          </cell>
          <cell r="I1363" t="str">
            <v>NA: NA</v>
          </cell>
          <cell r="K1363">
            <v>-4.197901874570598</v>
          </cell>
        </row>
        <row r="1364">
          <cell r="B1364" t="str">
            <v>NA: NA</v>
          </cell>
          <cell r="C1364" t="str">
            <v>108230: Rwip - Salvage - Scrap</v>
          </cell>
          <cell r="D1364" t="str">
            <v>Base: Base</v>
          </cell>
          <cell r="E1364" t="str">
            <v>PLT_RESERVE_END_BAL_TOTAL: End Reserve Total</v>
          </cell>
          <cell r="F1364" t="str">
            <v>13972: 3972 Comm &amp; Microwave Equip</v>
          </cell>
          <cell r="H1364" t="str">
            <v>NA: NA</v>
          </cell>
          <cell r="I1364" t="str">
            <v>NA: NA</v>
          </cell>
          <cell r="K1364">
            <v>-4.197901874570598</v>
          </cell>
        </row>
        <row r="1365">
          <cell r="B1365" t="str">
            <v>NA: NA</v>
          </cell>
          <cell r="C1365" t="str">
            <v>108230: Rwip - Salvage - Scrap</v>
          </cell>
          <cell r="D1365" t="str">
            <v>Base: Base</v>
          </cell>
          <cell r="E1365" t="str">
            <v>PLT_RESERVE_BEG_BAL_TOTAL: Beg Reserve Total</v>
          </cell>
          <cell r="F1365" t="str">
            <v>13972: 3972 Comm &amp; Microwave Equip</v>
          </cell>
          <cell r="H1365" t="str">
            <v>NA: NA</v>
          </cell>
          <cell r="I1365" t="str">
            <v>NA: NA</v>
          </cell>
          <cell r="K1365">
            <v>-0.94783244188401106</v>
          </cell>
        </row>
        <row r="1366">
          <cell r="B1366" t="str">
            <v>NA: NA</v>
          </cell>
          <cell r="C1366" t="str">
            <v>108230: Rwip - Salvage - Scrap</v>
          </cell>
          <cell r="D1366" t="str">
            <v>Base: Base</v>
          </cell>
          <cell r="E1366" t="str">
            <v>PLT_RESERVE_END_BAL_TOTAL: End Reserve Total</v>
          </cell>
          <cell r="F1366" t="str">
            <v>13972: 3972 Comm &amp; Microwave Equip</v>
          </cell>
          <cell r="H1366" t="str">
            <v>NA: NA</v>
          </cell>
          <cell r="I1366" t="str">
            <v>NA: NA</v>
          </cell>
          <cell r="K1366">
            <v>-0.94783244188401106</v>
          </cell>
        </row>
        <row r="1367">
          <cell r="B1367" t="str">
            <v>NA: NA</v>
          </cell>
          <cell r="C1367" t="str">
            <v>108230: Rwip - Salvage - Scrap</v>
          </cell>
          <cell r="D1367" t="str">
            <v>Base: Base</v>
          </cell>
          <cell r="E1367" t="str">
            <v>PLT_RESERVE_BEG_BAL_TOTAL: Beg Reserve Total</v>
          </cell>
          <cell r="F1367" t="str">
            <v>13972: 3972 Comm &amp; Microwave Equip</v>
          </cell>
          <cell r="H1367" t="str">
            <v>NA: NA</v>
          </cell>
          <cell r="I1367" t="str">
            <v>NA: NA</v>
          </cell>
          <cell r="K1367">
            <v>-1.3225576688034408</v>
          </cell>
        </row>
        <row r="1368">
          <cell r="B1368" t="str">
            <v>NA: NA</v>
          </cell>
          <cell r="C1368" t="str">
            <v>108230: Rwip - Salvage - Scrap</v>
          </cell>
          <cell r="D1368" t="str">
            <v>Base: Base</v>
          </cell>
          <cell r="E1368" t="str">
            <v>PLT_RESERVE_END_BAL_TOTAL: End Reserve Total</v>
          </cell>
          <cell r="F1368" t="str">
            <v>13972: 3972 Comm &amp; Microwave Equip</v>
          </cell>
          <cell r="H1368" t="str">
            <v>NA: NA</v>
          </cell>
          <cell r="I1368" t="str">
            <v>NA: NA</v>
          </cell>
          <cell r="K1368">
            <v>-1.3225576688034408</v>
          </cell>
        </row>
        <row r="1369">
          <cell r="B1369" t="str">
            <v>NA: NA</v>
          </cell>
          <cell r="C1369" t="str">
            <v>108230: Rwip - Salvage - Scrap</v>
          </cell>
          <cell r="D1369" t="str">
            <v>Base: Base</v>
          </cell>
          <cell r="E1369" t="str">
            <v>PLT_RESERVE_BEG_BAL_TOTAL: Beg Reserve Total</v>
          </cell>
          <cell r="F1369" t="str">
            <v>13972: 3972 Comm &amp; Microwave Equip</v>
          </cell>
          <cell r="H1369" t="str">
            <v>NA: NA</v>
          </cell>
          <cell r="I1369" t="str">
            <v>NA: NA</v>
          </cell>
          <cell r="K1369">
            <v>-0.90469181481287653</v>
          </cell>
        </row>
        <row r="1370">
          <cell r="B1370" t="str">
            <v>NA: NA</v>
          </cell>
          <cell r="C1370" t="str">
            <v>108230: Rwip - Salvage - Scrap</v>
          </cell>
          <cell r="D1370" t="str">
            <v>Base: Base</v>
          </cell>
          <cell r="E1370" t="str">
            <v>PLT_RESERVE_END_BAL_TOTAL: End Reserve Total</v>
          </cell>
          <cell r="F1370" t="str">
            <v>13972: 3972 Comm &amp; Microwave Equip</v>
          </cell>
          <cell r="H1370" t="str">
            <v>NA: NA</v>
          </cell>
          <cell r="I1370" t="str">
            <v>NA: NA</v>
          </cell>
          <cell r="K1370">
            <v>-0.90469181481287653</v>
          </cell>
        </row>
        <row r="1371">
          <cell r="B1371" t="str">
            <v>NA: NA</v>
          </cell>
          <cell r="C1371" t="str">
            <v>108230: Rwip - Salvage - Scrap</v>
          </cell>
          <cell r="D1371" t="str">
            <v>Base: Base</v>
          </cell>
          <cell r="E1371" t="str">
            <v>PLT_RESERVE_BEG_BAL_TOTAL: Beg Reserve Total</v>
          </cell>
          <cell r="F1371" t="str">
            <v>13972: 3972 Comm &amp; Microwave Equip</v>
          </cell>
          <cell r="H1371" t="str">
            <v>NA: NA</v>
          </cell>
          <cell r="I1371" t="str">
            <v>NA: NA</v>
          </cell>
          <cell r="K1371">
            <v>-4.2661419095969659</v>
          </cell>
        </row>
        <row r="1372">
          <cell r="B1372" t="str">
            <v>NA: NA</v>
          </cell>
          <cell r="C1372" t="str">
            <v>108230: Rwip - Salvage - Scrap</v>
          </cell>
          <cell r="D1372" t="str">
            <v>Base: Base</v>
          </cell>
          <cell r="E1372" t="str">
            <v>PLT_RESERVE_END_BAL_TOTAL: End Reserve Total</v>
          </cell>
          <cell r="F1372" t="str">
            <v>13972: 3972 Comm &amp; Microwave Equip</v>
          </cell>
          <cell r="H1372" t="str">
            <v>NA: NA</v>
          </cell>
          <cell r="I1372" t="str">
            <v>NA: NA</v>
          </cell>
          <cell r="K1372">
            <v>-4.2661419095969659</v>
          </cell>
        </row>
        <row r="1373">
          <cell r="B1373" t="str">
            <v>NA: NA</v>
          </cell>
          <cell r="C1373" t="str">
            <v>108230: Rwip - Salvage - Scrap</v>
          </cell>
          <cell r="D1373" t="str">
            <v>Base: Base</v>
          </cell>
          <cell r="E1373" t="str">
            <v>PLT_RESERVE_BEG_BAL_TOTAL: Beg Reserve Total</v>
          </cell>
          <cell r="F1373" t="str">
            <v>13972: 3972 Comm &amp; Microwave Equip</v>
          </cell>
          <cell r="H1373" t="str">
            <v>NA: NA</v>
          </cell>
          <cell r="I1373" t="str">
            <v>NA: NA</v>
          </cell>
          <cell r="K1373">
            <v>-9.9267648849277242E-3</v>
          </cell>
        </row>
        <row r="1374">
          <cell r="B1374" t="str">
            <v>NA: NA</v>
          </cell>
          <cell r="C1374" t="str">
            <v>108230: Rwip - Salvage - Scrap</v>
          </cell>
          <cell r="D1374" t="str">
            <v>Base: Base</v>
          </cell>
          <cell r="E1374" t="str">
            <v>PLT_RESERVE_END_BAL_TOTAL: End Reserve Total</v>
          </cell>
          <cell r="F1374" t="str">
            <v>13972: 3972 Comm &amp; Microwave Equip</v>
          </cell>
          <cell r="H1374" t="str">
            <v>NA: NA</v>
          </cell>
          <cell r="I1374" t="str">
            <v>NA: NA</v>
          </cell>
          <cell r="K1374">
            <v>-9.9267648849277242E-3</v>
          </cell>
        </row>
        <row r="1375">
          <cell r="B1375" t="str">
            <v>NA: NA</v>
          </cell>
          <cell r="C1375" t="str">
            <v>1082TR: Cost Rem Acc Con TX Rita Secur</v>
          </cell>
          <cell r="D1375" t="str">
            <v>Base: Base</v>
          </cell>
          <cell r="E1375" t="str">
            <v>PLT_RESERVE_BEG_BAL_TOTAL: Beg Reserve Total</v>
          </cell>
          <cell r="F1375" t="str">
            <v>13670: 3670 Undrgrnd Cond &amp; Devices</v>
          </cell>
          <cell r="H1375" t="str">
            <v>NA: NA</v>
          </cell>
          <cell r="I1375" t="str">
            <v>NA: NA</v>
          </cell>
          <cell r="K1375">
            <v>18459.284776498982</v>
          </cell>
        </row>
        <row r="1376">
          <cell r="B1376" t="str">
            <v>NA: NA</v>
          </cell>
          <cell r="C1376" t="str">
            <v>1082TR: Cost Rem Acc Con TX Rita Secur</v>
          </cell>
          <cell r="D1376" t="str">
            <v>Base: Base</v>
          </cell>
          <cell r="E1376" t="str">
            <v>PLT_RESERVE_END_BAL_TOTAL: End Reserve Total</v>
          </cell>
          <cell r="F1376" t="str">
            <v>13670: 3670 Undrgrnd Cond &amp; Devices</v>
          </cell>
          <cell r="H1376" t="str">
            <v>NA: NA</v>
          </cell>
          <cell r="I1376" t="str">
            <v>NA: NA</v>
          </cell>
          <cell r="K1376">
            <v>18459.284776498982</v>
          </cell>
        </row>
        <row r="1377">
          <cell r="B1377" t="str">
            <v>NA: NA</v>
          </cell>
          <cell r="C1377" t="str">
            <v>1080TA: ACC PR EPIS CONTRA TX IKE SEC</v>
          </cell>
          <cell r="D1377" t="str">
            <v>Base: Base</v>
          </cell>
          <cell r="E1377" t="str">
            <v>PLT_RESERVE_BEG_BAL_TOTAL: Beg Reserve Total</v>
          </cell>
          <cell r="F1377" t="str">
            <v>13692: 3692 Services, Underground-Dist</v>
          </cell>
          <cell r="H1377" t="str">
            <v>NA: NA</v>
          </cell>
          <cell r="I1377" t="str">
            <v>NA: NA</v>
          </cell>
          <cell r="K1377">
            <v>485738.42</v>
          </cell>
        </row>
        <row r="1378">
          <cell r="B1378" t="str">
            <v>NA: NA</v>
          </cell>
          <cell r="C1378" t="str">
            <v>1080TA: ACC PR EPIS CONTRA TX IKE SEC</v>
          </cell>
          <cell r="D1378" t="str">
            <v>Base: Base</v>
          </cell>
          <cell r="E1378" t="str">
            <v>PLT_RESERVE_END_BAL_TOTAL: End Reserve Total</v>
          </cell>
          <cell r="F1378" t="str">
            <v>13692: 3692 Services, Underground-Dist</v>
          </cell>
          <cell r="H1378" t="str">
            <v>NA: NA</v>
          </cell>
          <cell r="I1378" t="str">
            <v>NA: NA</v>
          </cell>
          <cell r="K1378">
            <v>485738.42</v>
          </cell>
        </row>
        <row r="1379">
          <cell r="B1379" t="str">
            <v>NA: NA</v>
          </cell>
          <cell r="C1379" t="str">
            <v>108220: Rwip - Removal Cost</v>
          </cell>
          <cell r="D1379" t="str">
            <v>Base: Base</v>
          </cell>
          <cell r="E1379" t="str">
            <v>PLT_RESERVE_BEG_BAL_TOTAL: Beg Reserve Total</v>
          </cell>
          <cell r="F1379" t="str">
            <v>13913: 3913 Data Handling Equipment</v>
          </cell>
          <cell r="H1379" t="str">
            <v>NA: NA</v>
          </cell>
          <cell r="I1379" t="str">
            <v>NA: NA</v>
          </cell>
          <cell r="K1379">
            <v>1189.1095883326939</v>
          </cell>
        </row>
        <row r="1380">
          <cell r="B1380" t="str">
            <v>NA: NA</v>
          </cell>
          <cell r="C1380" t="str">
            <v>108220: Rwip - Removal Cost</v>
          </cell>
          <cell r="D1380" t="str">
            <v>Base: Base</v>
          </cell>
          <cell r="E1380" t="str">
            <v>PLT_RESERVE_END_BAL_TOTAL: End Reserve Total</v>
          </cell>
          <cell r="F1380" t="str">
            <v>13913: 3913 Data Handling Equipment</v>
          </cell>
          <cell r="H1380" t="str">
            <v>NA: NA</v>
          </cell>
          <cell r="I1380" t="str">
            <v>NA: NA</v>
          </cell>
          <cell r="K1380">
            <v>1189.1095883326939</v>
          </cell>
        </row>
        <row r="1381">
          <cell r="B1381" t="str">
            <v>NA: NA</v>
          </cell>
          <cell r="C1381" t="str">
            <v>108220: Rwip - Removal Cost</v>
          </cell>
          <cell r="D1381" t="str">
            <v>Base: Base</v>
          </cell>
          <cell r="E1381" t="str">
            <v>PLT_RESERVE_BEG_BAL_TOTAL: Beg Reserve Total</v>
          </cell>
          <cell r="F1381" t="str">
            <v>13913: 3913 Data Handling Equipment</v>
          </cell>
          <cell r="H1381" t="str">
            <v>NA: NA</v>
          </cell>
          <cell r="I1381" t="str">
            <v>NA: NA</v>
          </cell>
          <cell r="K1381">
            <v>260.28352293628114</v>
          </cell>
        </row>
        <row r="1382">
          <cell r="B1382" t="str">
            <v>NA: NA</v>
          </cell>
          <cell r="C1382" t="str">
            <v>108220: Rwip - Removal Cost</v>
          </cell>
          <cell r="D1382" t="str">
            <v>Base: Base</v>
          </cell>
          <cell r="E1382" t="str">
            <v>PLT_RESERVE_END_BAL_TOTAL: End Reserve Total</v>
          </cell>
          <cell r="F1382" t="str">
            <v>13913: 3913 Data Handling Equipment</v>
          </cell>
          <cell r="H1382" t="str">
            <v>NA: NA</v>
          </cell>
          <cell r="I1382" t="str">
            <v>NA: NA</v>
          </cell>
          <cell r="K1382">
            <v>260.28352293628114</v>
          </cell>
        </row>
        <row r="1383">
          <cell r="B1383" t="str">
            <v>NA: NA</v>
          </cell>
          <cell r="C1383" t="str">
            <v>108220: Rwip - Removal Cost</v>
          </cell>
          <cell r="D1383" t="str">
            <v>Base: Base</v>
          </cell>
          <cell r="E1383" t="str">
            <v>PLT_RESERVE_BEG_BAL_TOTAL: Beg Reserve Total</v>
          </cell>
          <cell r="F1383" t="str">
            <v>13913: 3913 Data Handling Equipment</v>
          </cell>
          <cell r="H1383" t="str">
            <v>NA: NA</v>
          </cell>
          <cell r="I1383" t="str">
            <v>NA: NA</v>
          </cell>
          <cell r="K1383">
            <v>1089.1238601352047</v>
          </cell>
        </row>
        <row r="1384">
          <cell r="B1384" t="str">
            <v>NA: NA</v>
          </cell>
          <cell r="C1384" t="str">
            <v>108220: Rwip - Removal Cost</v>
          </cell>
          <cell r="D1384" t="str">
            <v>Base: Base</v>
          </cell>
          <cell r="E1384" t="str">
            <v>PLT_RESERVE_END_BAL_TOTAL: End Reserve Total</v>
          </cell>
          <cell r="F1384" t="str">
            <v>13913: 3913 Data Handling Equipment</v>
          </cell>
          <cell r="H1384" t="str">
            <v>NA: NA</v>
          </cell>
          <cell r="I1384" t="str">
            <v>NA: NA</v>
          </cell>
          <cell r="K1384">
            <v>1089.1238601352047</v>
          </cell>
        </row>
        <row r="1385">
          <cell r="B1385" t="str">
            <v>NA: NA</v>
          </cell>
          <cell r="C1385" t="str">
            <v>108220: Rwip - Removal Cost</v>
          </cell>
          <cell r="D1385" t="str">
            <v>Base: Base</v>
          </cell>
          <cell r="E1385" t="str">
            <v>PLT_RESERVE_BEG_BAL_TOTAL: Beg Reserve Total</v>
          </cell>
          <cell r="F1385" t="str">
            <v>13913: 3913 Data Handling Equipment</v>
          </cell>
          <cell r="H1385" t="str">
            <v>NA: NA</v>
          </cell>
          <cell r="I1385" t="str">
            <v>NA: NA</v>
          </cell>
          <cell r="K1385">
            <v>245.91020912600175</v>
          </cell>
        </row>
        <row r="1386">
          <cell r="B1386" t="str">
            <v>NA: NA</v>
          </cell>
          <cell r="C1386" t="str">
            <v>108220: Rwip - Removal Cost</v>
          </cell>
          <cell r="D1386" t="str">
            <v>Base: Base</v>
          </cell>
          <cell r="E1386" t="str">
            <v>PLT_RESERVE_END_BAL_TOTAL: End Reserve Total</v>
          </cell>
          <cell r="F1386" t="str">
            <v>13913: 3913 Data Handling Equipment</v>
          </cell>
          <cell r="H1386" t="str">
            <v>NA: NA</v>
          </cell>
          <cell r="I1386" t="str">
            <v>NA: NA</v>
          </cell>
          <cell r="K1386">
            <v>245.91020912600175</v>
          </cell>
        </row>
        <row r="1387">
          <cell r="B1387" t="str">
            <v>NA: NA</v>
          </cell>
          <cell r="C1387" t="str">
            <v>108220: Rwip - Removal Cost</v>
          </cell>
          <cell r="D1387" t="str">
            <v>Base: Base</v>
          </cell>
          <cell r="E1387" t="str">
            <v>PLT_RESERVE_BEG_BAL_TOTAL: Beg Reserve Total</v>
          </cell>
          <cell r="F1387" t="str">
            <v>13913: 3913 Data Handling Equipment</v>
          </cell>
          <cell r="H1387" t="str">
            <v>NA: NA</v>
          </cell>
          <cell r="I1387" t="str">
            <v>NA: NA</v>
          </cell>
          <cell r="K1387">
            <v>343.13072495196457</v>
          </cell>
        </row>
        <row r="1388">
          <cell r="B1388" t="str">
            <v>NA: NA</v>
          </cell>
          <cell r="C1388" t="str">
            <v>108220: Rwip - Removal Cost</v>
          </cell>
          <cell r="D1388" t="str">
            <v>Base: Base</v>
          </cell>
          <cell r="E1388" t="str">
            <v>PLT_RESERVE_END_BAL_TOTAL: End Reserve Total</v>
          </cell>
          <cell r="F1388" t="str">
            <v>13913: 3913 Data Handling Equipment</v>
          </cell>
          <cell r="H1388" t="str">
            <v>NA: NA</v>
          </cell>
          <cell r="I1388" t="str">
            <v>NA: NA</v>
          </cell>
          <cell r="K1388">
            <v>343.13072495196457</v>
          </cell>
        </row>
        <row r="1389">
          <cell r="B1389" t="str">
            <v>NA: NA</v>
          </cell>
          <cell r="C1389" t="str">
            <v>108220: Rwip - Removal Cost</v>
          </cell>
          <cell r="D1389" t="str">
            <v>Base: Base</v>
          </cell>
          <cell r="E1389" t="str">
            <v>PLT_RESERVE_BEG_BAL_TOTAL: Beg Reserve Total</v>
          </cell>
          <cell r="F1389" t="str">
            <v>13913: 3913 Data Handling Equipment</v>
          </cell>
          <cell r="H1389" t="str">
            <v>NA: NA</v>
          </cell>
          <cell r="I1389" t="str">
            <v>NA: NA</v>
          </cell>
          <cell r="K1389">
            <v>234.71759727173512</v>
          </cell>
        </row>
        <row r="1390">
          <cell r="B1390" t="str">
            <v>NA: NA</v>
          </cell>
          <cell r="C1390" t="str">
            <v>108220: Rwip - Removal Cost</v>
          </cell>
          <cell r="D1390" t="str">
            <v>Base: Base</v>
          </cell>
          <cell r="E1390" t="str">
            <v>PLT_RESERVE_END_BAL_TOTAL: End Reserve Total</v>
          </cell>
          <cell r="F1390" t="str">
            <v>13913: 3913 Data Handling Equipment</v>
          </cell>
          <cell r="H1390" t="str">
            <v>NA: NA</v>
          </cell>
          <cell r="I1390" t="str">
            <v>NA: NA</v>
          </cell>
          <cell r="K1390">
            <v>234.71759727173512</v>
          </cell>
        </row>
        <row r="1391">
          <cell r="B1391" t="str">
            <v>NA: NA</v>
          </cell>
          <cell r="C1391" t="str">
            <v>108220: Rwip - Removal Cost</v>
          </cell>
          <cell r="D1391" t="str">
            <v>Base: Base</v>
          </cell>
          <cell r="E1391" t="str">
            <v>PLT_RESERVE_BEG_BAL_TOTAL: Beg Reserve Total</v>
          </cell>
          <cell r="F1391" t="str">
            <v>13913: 3913 Data Handling Equipment</v>
          </cell>
          <cell r="H1391" t="str">
            <v>NA: NA</v>
          </cell>
          <cell r="I1391" t="str">
            <v>NA: NA</v>
          </cell>
          <cell r="K1391">
            <v>1106.8283831527369</v>
          </cell>
        </row>
        <row r="1392">
          <cell r="B1392" t="str">
            <v>NA: NA</v>
          </cell>
          <cell r="C1392" t="str">
            <v>108220: Rwip - Removal Cost</v>
          </cell>
          <cell r="D1392" t="str">
            <v>Base: Base</v>
          </cell>
          <cell r="E1392" t="str">
            <v>PLT_RESERVE_END_BAL_TOTAL: End Reserve Total</v>
          </cell>
          <cell r="F1392" t="str">
            <v>13913: 3913 Data Handling Equipment</v>
          </cell>
          <cell r="H1392" t="str">
            <v>NA: NA</v>
          </cell>
          <cell r="I1392" t="str">
            <v>NA: NA</v>
          </cell>
          <cell r="K1392">
            <v>1106.8283831527369</v>
          </cell>
        </row>
        <row r="1393">
          <cell r="B1393" t="str">
            <v>NA: NA</v>
          </cell>
          <cell r="C1393" t="str">
            <v>108220: Rwip - Removal Cost</v>
          </cell>
          <cell r="D1393" t="str">
            <v>Base: Base</v>
          </cell>
          <cell r="E1393" t="str">
            <v>PLT_RESERVE_BEG_BAL_TOTAL: Beg Reserve Total</v>
          </cell>
          <cell r="F1393" t="str">
            <v>13913: 3913 Data Handling Equipment</v>
          </cell>
          <cell r="H1393" t="str">
            <v>NA: NA</v>
          </cell>
          <cell r="I1393" t="str">
            <v>NA: NA</v>
          </cell>
          <cell r="K1393">
            <v>2.5754476434094786</v>
          </cell>
        </row>
        <row r="1394">
          <cell r="B1394" t="str">
            <v>NA: NA</v>
          </cell>
          <cell r="C1394" t="str">
            <v>108220: Rwip - Removal Cost</v>
          </cell>
          <cell r="D1394" t="str">
            <v>Base: Base</v>
          </cell>
          <cell r="E1394" t="str">
            <v>PLT_RESERVE_END_BAL_TOTAL: End Reserve Total</v>
          </cell>
          <cell r="F1394" t="str">
            <v>13913: 3913 Data Handling Equipment</v>
          </cell>
          <cell r="H1394" t="str">
            <v>NA: NA</v>
          </cell>
          <cell r="I1394" t="str">
            <v>NA: NA</v>
          </cell>
          <cell r="K1394">
            <v>2.5754476434094786</v>
          </cell>
        </row>
        <row r="1395">
          <cell r="B1395" t="str">
            <v>NA: NA</v>
          </cell>
          <cell r="C1395" t="str">
            <v>108220: Rwip - Removal Cost</v>
          </cell>
          <cell r="D1395" t="str">
            <v>Base: Base</v>
          </cell>
          <cell r="E1395" t="str">
            <v>PLT_RESERVE_BEG_BAL_TOTAL: Beg Reserve Total</v>
          </cell>
          <cell r="F1395" t="str">
            <v>13911: 3911 Office Furn &amp; Equip</v>
          </cell>
          <cell r="H1395" t="str">
            <v>NA: NA</v>
          </cell>
          <cell r="I1395" t="str">
            <v>NA: NA</v>
          </cell>
          <cell r="K1395">
            <v>1587.8992260442494</v>
          </cell>
        </row>
        <row r="1396">
          <cell r="B1396" t="str">
            <v>NA: NA</v>
          </cell>
          <cell r="C1396" t="str">
            <v>108220: Rwip - Removal Cost</v>
          </cell>
          <cell r="D1396" t="str">
            <v>Base: Base</v>
          </cell>
          <cell r="E1396" t="str">
            <v>PLT_RESERVE_END_BAL_TOTAL: End Reserve Total</v>
          </cell>
          <cell r="F1396" t="str">
            <v>13911: 3911 Office Furn &amp; Equip</v>
          </cell>
          <cell r="H1396" t="str">
            <v>NA: NA</v>
          </cell>
          <cell r="I1396" t="str">
            <v>NA: NA</v>
          </cell>
          <cell r="K1396">
            <v>1587.8992260442494</v>
          </cell>
        </row>
        <row r="1397">
          <cell r="B1397" t="str">
            <v>NA: NA</v>
          </cell>
          <cell r="C1397" t="str">
            <v>108220: Rwip - Removal Cost</v>
          </cell>
          <cell r="D1397" t="str">
            <v>Base: Base</v>
          </cell>
          <cell r="E1397" t="str">
            <v>PLT_RESERVE_BEG_BAL_TOTAL: Beg Reserve Total</v>
          </cell>
          <cell r="F1397" t="str">
            <v>13911: 3911 Office Furn &amp; Equip</v>
          </cell>
          <cell r="H1397" t="str">
            <v>NA: NA</v>
          </cell>
          <cell r="I1397" t="str">
            <v>NA: NA</v>
          </cell>
          <cell r="K1397">
            <v>347.57436041038426</v>
          </cell>
        </row>
        <row r="1398">
          <cell r="B1398" t="str">
            <v>NA: NA</v>
          </cell>
          <cell r="C1398" t="str">
            <v>108220: Rwip - Removal Cost</v>
          </cell>
          <cell r="D1398" t="str">
            <v>Base: Base</v>
          </cell>
          <cell r="E1398" t="str">
            <v>PLT_RESERVE_END_BAL_TOTAL: End Reserve Total</v>
          </cell>
          <cell r="F1398" t="str">
            <v>13911: 3911 Office Furn &amp; Equip</v>
          </cell>
          <cell r="H1398" t="str">
            <v>NA: NA</v>
          </cell>
          <cell r="I1398" t="str">
            <v>NA: NA</v>
          </cell>
          <cell r="K1398">
            <v>347.57436041038426</v>
          </cell>
        </row>
        <row r="1399">
          <cell r="B1399" t="str">
            <v>NA: NA</v>
          </cell>
          <cell r="C1399" t="str">
            <v>108220: Rwip - Removal Cost</v>
          </cell>
          <cell r="D1399" t="str">
            <v>Base: Base</v>
          </cell>
          <cell r="E1399" t="str">
            <v>PLT_RESERVE_BEG_BAL_TOTAL: Beg Reserve Total</v>
          </cell>
          <cell r="F1399" t="str">
            <v>13911: 3911 Office Furn &amp; Equip</v>
          </cell>
          <cell r="H1399" t="str">
            <v>NA: NA</v>
          </cell>
          <cell r="I1399" t="str">
            <v>NA: NA</v>
          </cell>
          <cell r="K1399">
            <v>1454.3814561279548</v>
          </cell>
        </row>
        <row r="1400">
          <cell r="B1400" t="str">
            <v>NA: NA</v>
          </cell>
          <cell r="C1400" t="str">
            <v>108220: Rwip - Removal Cost</v>
          </cell>
          <cell r="D1400" t="str">
            <v>Base: Base</v>
          </cell>
          <cell r="E1400" t="str">
            <v>PLT_RESERVE_END_BAL_TOTAL: End Reserve Total</v>
          </cell>
          <cell r="F1400" t="str">
            <v>13911: 3911 Office Furn &amp; Equip</v>
          </cell>
          <cell r="H1400" t="str">
            <v>NA: NA</v>
          </cell>
          <cell r="I1400" t="str">
            <v>NA: NA</v>
          </cell>
          <cell r="K1400">
            <v>1454.3814561279548</v>
          </cell>
        </row>
        <row r="1401">
          <cell r="B1401" t="str">
            <v>NA: NA</v>
          </cell>
          <cell r="C1401" t="str">
            <v>108220: Rwip - Removal Cost</v>
          </cell>
          <cell r="D1401" t="str">
            <v>Base: Base</v>
          </cell>
          <cell r="E1401" t="str">
            <v>PLT_RESERVE_BEG_BAL_TOTAL: Beg Reserve Total</v>
          </cell>
          <cell r="F1401" t="str">
            <v>13911: 3911 Office Furn &amp; Equip</v>
          </cell>
          <cell r="H1401" t="str">
            <v>NA: NA</v>
          </cell>
          <cell r="I1401" t="str">
            <v>NA: NA</v>
          </cell>
          <cell r="K1401">
            <v>328.38069306553052</v>
          </cell>
        </row>
        <row r="1402">
          <cell r="B1402" t="str">
            <v>NA: NA</v>
          </cell>
          <cell r="C1402" t="str">
            <v>108220: Rwip - Removal Cost</v>
          </cell>
          <cell r="D1402" t="str">
            <v>Base: Base</v>
          </cell>
          <cell r="E1402" t="str">
            <v>PLT_RESERVE_END_BAL_TOTAL: End Reserve Total</v>
          </cell>
          <cell r="F1402" t="str">
            <v>13911: 3911 Office Furn &amp; Equip</v>
          </cell>
          <cell r="H1402" t="str">
            <v>NA: NA</v>
          </cell>
          <cell r="I1402" t="str">
            <v>NA: NA</v>
          </cell>
          <cell r="K1402">
            <v>328.38069306553052</v>
          </cell>
        </row>
        <row r="1403">
          <cell r="B1403" t="str">
            <v>NA: NA</v>
          </cell>
          <cell r="C1403" t="str">
            <v>108220: Rwip - Removal Cost</v>
          </cell>
          <cell r="D1403" t="str">
            <v>Base: Base</v>
          </cell>
          <cell r="E1403" t="str">
            <v>PLT_RESERVE_BEG_BAL_TOTAL: Beg Reserve Total</v>
          </cell>
          <cell r="F1403" t="str">
            <v>13911: 3911 Office Furn &amp; Equip</v>
          </cell>
          <cell r="H1403" t="str">
            <v>NA: NA</v>
          </cell>
          <cell r="I1403" t="str">
            <v>NA: NA</v>
          </cell>
          <cell r="K1403">
            <v>458.20588609263194</v>
          </cell>
        </row>
        <row r="1404">
          <cell r="B1404" t="str">
            <v>NA: NA</v>
          </cell>
          <cell r="C1404" t="str">
            <v>108220: Rwip - Removal Cost</v>
          </cell>
          <cell r="D1404" t="str">
            <v>Base: Base</v>
          </cell>
          <cell r="E1404" t="str">
            <v>PLT_RESERVE_END_BAL_TOTAL: End Reserve Total</v>
          </cell>
          <cell r="F1404" t="str">
            <v>13911: 3911 Office Furn &amp; Equip</v>
          </cell>
          <cell r="H1404" t="str">
            <v>NA: NA</v>
          </cell>
          <cell r="I1404" t="str">
            <v>NA: NA</v>
          </cell>
          <cell r="K1404">
            <v>458.20588609263194</v>
          </cell>
        </row>
        <row r="1405">
          <cell r="B1405" t="str">
            <v>NA: NA</v>
          </cell>
          <cell r="C1405" t="str">
            <v>108220: Rwip - Removal Cost</v>
          </cell>
          <cell r="D1405" t="str">
            <v>Base: Base</v>
          </cell>
          <cell r="E1405" t="str">
            <v>PLT_RESERVE_BEG_BAL_TOTAL: Beg Reserve Total</v>
          </cell>
          <cell r="F1405" t="str">
            <v>13911: 3911 Office Furn &amp; Equip</v>
          </cell>
          <cell r="H1405" t="str">
            <v>NA: NA</v>
          </cell>
          <cell r="I1405" t="str">
            <v>NA: NA</v>
          </cell>
          <cell r="K1405">
            <v>313.43443422178188</v>
          </cell>
        </row>
        <row r="1406">
          <cell r="B1406" t="str">
            <v>NA: NA</v>
          </cell>
          <cell r="C1406" t="str">
            <v>108220: Rwip - Removal Cost</v>
          </cell>
          <cell r="D1406" t="str">
            <v>Base: Base</v>
          </cell>
          <cell r="E1406" t="str">
            <v>PLT_RESERVE_END_BAL_TOTAL: End Reserve Total</v>
          </cell>
          <cell r="F1406" t="str">
            <v>13911: 3911 Office Furn &amp; Equip</v>
          </cell>
          <cell r="H1406" t="str">
            <v>NA: NA</v>
          </cell>
          <cell r="I1406" t="str">
            <v>NA: NA</v>
          </cell>
          <cell r="K1406">
            <v>313.43443422178188</v>
          </cell>
        </row>
        <row r="1407">
          <cell r="B1407" t="str">
            <v>NA: NA</v>
          </cell>
          <cell r="C1407" t="str">
            <v>108220: Rwip - Removal Cost</v>
          </cell>
          <cell r="D1407" t="str">
            <v>Base: Base</v>
          </cell>
          <cell r="E1407" t="str">
            <v>PLT_RESERVE_BEG_BAL_TOTAL: Beg Reserve Total</v>
          </cell>
          <cell r="F1407" t="str">
            <v>13911: 3911 Office Furn &amp; Equip</v>
          </cell>
          <cell r="H1407" t="str">
            <v>NA: NA</v>
          </cell>
          <cell r="I1407" t="str">
            <v>NA: NA</v>
          </cell>
          <cell r="K1407">
            <v>1478.0235145831739</v>
          </cell>
        </row>
        <row r="1408">
          <cell r="B1408" t="str">
            <v>NA: NA</v>
          </cell>
          <cell r="C1408" t="str">
            <v>108220: Rwip - Removal Cost</v>
          </cell>
          <cell r="D1408" t="str">
            <v>Base: Base</v>
          </cell>
          <cell r="E1408" t="str">
            <v>PLT_RESERVE_END_BAL_TOTAL: End Reserve Total</v>
          </cell>
          <cell r="F1408" t="str">
            <v>13911: 3911 Office Furn &amp; Equip</v>
          </cell>
          <cell r="H1408" t="str">
            <v>NA: NA</v>
          </cell>
          <cell r="I1408" t="str">
            <v>NA: NA</v>
          </cell>
          <cell r="K1408">
            <v>1478.0235145831739</v>
          </cell>
        </row>
        <row r="1409">
          <cell r="B1409" t="str">
            <v>NA: NA</v>
          </cell>
          <cell r="C1409" t="str">
            <v>108220: Rwip - Removal Cost</v>
          </cell>
          <cell r="D1409" t="str">
            <v>Base: Base</v>
          </cell>
          <cell r="E1409" t="str">
            <v>PLT_RESERVE_BEG_BAL_TOTAL: Beg Reserve Total</v>
          </cell>
          <cell r="F1409" t="str">
            <v>13911: 3911 Office Furn &amp; Equip</v>
          </cell>
          <cell r="H1409" t="str">
            <v>NA: NA</v>
          </cell>
          <cell r="I1409" t="str">
            <v>NA: NA</v>
          </cell>
          <cell r="K1409">
            <v>3.4391710905481365</v>
          </cell>
        </row>
        <row r="1410">
          <cell r="B1410" t="str">
            <v>NA: NA</v>
          </cell>
          <cell r="C1410" t="str">
            <v>108220: Rwip - Removal Cost</v>
          </cell>
          <cell r="D1410" t="str">
            <v>Base: Base</v>
          </cell>
          <cell r="E1410" t="str">
            <v>PLT_RESERVE_END_BAL_TOTAL: End Reserve Total</v>
          </cell>
          <cell r="F1410" t="str">
            <v>13911: 3911 Office Furn &amp; Equip</v>
          </cell>
          <cell r="H1410" t="str">
            <v>NA: NA</v>
          </cell>
          <cell r="I1410" t="str">
            <v>NA: NA</v>
          </cell>
          <cell r="K1410">
            <v>3.4391710905481365</v>
          </cell>
        </row>
        <row r="1411">
          <cell r="B1411" t="str">
            <v>NA: NA</v>
          </cell>
          <cell r="C1411" t="str">
            <v>253108: Oth Def - Accumulated Depr</v>
          </cell>
          <cell r="D1411" t="str">
            <v>Base: Base</v>
          </cell>
          <cell r="E1411" t="str">
            <v>PLT_RESERVE_BEG_BAL_TOTAL: Beg Reserve Total</v>
          </cell>
          <cell r="F1411" t="str">
            <v>13620: 3620 Stn Equip-Dist</v>
          </cell>
          <cell r="H1411" t="str">
            <v>NA: NA</v>
          </cell>
          <cell r="I1411" t="str">
            <v>NA: NA</v>
          </cell>
          <cell r="K1411">
            <v>8213.2099999999991</v>
          </cell>
        </row>
        <row r="1412">
          <cell r="B1412" t="str">
            <v>NA: NA</v>
          </cell>
          <cell r="C1412" t="str">
            <v>253108: Oth Def - Accumulated Depr</v>
          </cell>
          <cell r="D1412" t="str">
            <v>Base: Base</v>
          </cell>
          <cell r="E1412" t="str">
            <v>PLT_RESERVE_END_BAL_TOTAL: End Reserve Total</v>
          </cell>
          <cell r="F1412" t="str">
            <v>13620: 3620 Stn Equip-Dist</v>
          </cell>
          <cell r="H1412" t="str">
            <v>NA: NA</v>
          </cell>
          <cell r="I1412" t="str">
            <v>NA: NA</v>
          </cell>
          <cell r="K1412">
            <v>8213.2099999999991</v>
          </cell>
        </row>
        <row r="1413">
          <cell r="B1413" t="str">
            <v>NA: NA</v>
          </cell>
          <cell r="C1413" t="str">
            <v>108230: Rwip - Salvage - Scrap</v>
          </cell>
          <cell r="D1413" t="str">
            <v>Base: Base</v>
          </cell>
          <cell r="E1413" t="str">
            <v>PLT_RESERVE_BEG_BAL_TOTAL: Beg Reserve Total</v>
          </cell>
          <cell r="F1413" t="str">
            <v>13660: 3660 Underground Conduit - Dist.</v>
          </cell>
          <cell r="H1413" t="str">
            <v>NA: NA</v>
          </cell>
          <cell r="I1413" t="str">
            <v>NA: NA</v>
          </cell>
          <cell r="K1413">
            <v>-9566.2733950953843</v>
          </cell>
        </row>
        <row r="1414">
          <cell r="B1414" t="str">
            <v>NA: NA</v>
          </cell>
          <cell r="C1414" t="str">
            <v>108230: Rwip - Salvage - Scrap</v>
          </cell>
          <cell r="D1414" t="str">
            <v>Base: Base</v>
          </cell>
          <cell r="E1414" t="str">
            <v>PLT_RESERVE_END_BAL_TOTAL: End Reserve Total</v>
          </cell>
          <cell r="F1414" t="str">
            <v>13660: 3660 Underground Conduit - Dist.</v>
          </cell>
          <cell r="H1414" t="str">
            <v>NA: NA</v>
          </cell>
          <cell r="I1414" t="str">
            <v>NA: NA</v>
          </cell>
          <cell r="K1414">
            <v>-9566.2733950953843</v>
          </cell>
        </row>
        <row r="1415">
          <cell r="B1415" t="str">
            <v>NA: NA</v>
          </cell>
          <cell r="C1415" t="str">
            <v>253108: Oth Def - Accumulated Depr</v>
          </cell>
          <cell r="D1415" t="str">
            <v>Base: Base</v>
          </cell>
          <cell r="E1415" t="str">
            <v>PLT_RESERVE_BEG_BAL_TOTAL: Beg Reserve Total</v>
          </cell>
          <cell r="F1415" t="str">
            <v>13972: 3972 Comm &amp; Microwave Equip</v>
          </cell>
          <cell r="H1415" t="str">
            <v>NA: NA</v>
          </cell>
          <cell r="I1415" t="str">
            <v>NA: NA</v>
          </cell>
          <cell r="K1415">
            <v>3.8176782760191146</v>
          </cell>
        </row>
        <row r="1416">
          <cell r="B1416" t="str">
            <v>NA: NA</v>
          </cell>
          <cell r="C1416" t="str">
            <v>253108: Oth Def - Accumulated Depr</v>
          </cell>
          <cell r="D1416" t="str">
            <v>Base: Base</v>
          </cell>
          <cell r="E1416" t="str">
            <v>PLT_RESERVE_END_BAL_TOTAL: End Reserve Total</v>
          </cell>
          <cell r="F1416" t="str">
            <v>13972: 3972 Comm &amp; Microwave Equip</v>
          </cell>
          <cell r="H1416" t="str">
            <v>NA: NA</v>
          </cell>
          <cell r="I1416" t="str">
            <v>NA: NA</v>
          </cell>
          <cell r="K1416">
            <v>3.8176782760191146</v>
          </cell>
        </row>
        <row r="1417">
          <cell r="B1417" t="str">
            <v>NA: NA</v>
          </cell>
          <cell r="C1417" t="str">
            <v>253108: Oth Def - Accumulated Depr</v>
          </cell>
          <cell r="D1417" t="str">
            <v>Base: Base</v>
          </cell>
          <cell r="E1417" t="str">
            <v>PLT_RESERVE_BEG_BAL_TOTAL: Beg Reserve Total</v>
          </cell>
          <cell r="F1417" t="str">
            <v>13972: 3972 Comm &amp; Microwave Equip</v>
          </cell>
          <cell r="H1417" t="str">
            <v>NA: NA</v>
          </cell>
          <cell r="I1417" t="str">
            <v>NA: NA</v>
          </cell>
          <cell r="K1417">
            <v>0.83564943119569546</v>
          </cell>
        </row>
        <row r="1418">
          <cell r="B1418" t="str">
            <v>NA: NA</v>
          </cell>
          <cell r="C1418" t="str">
            <v>253108: Oth Def - Accumulated Depr</v>
          </cell>
          <cell r="D1418" t="str">
            <v>Base: Base</v>
          </cell>
          <cell r="E1418" t="str">
            <v>PLT_RESERVE_END_BAL_TOTAL: End Reserve Total</v>
          </cell>
          <cell r="F1418" t="str">
            <v>13972: 3972 Comm &amp; Microwave Equip</v>
          </cell>
          <cell r="H1418" t="str">
            <v>NA: NA</v>
          </cell>
          <cell r="I1418" t="str">
            <v>NA: NA</v>
          </cell>
          <cell r="K1418">
            <v>0.83564943119569546</v>
          </cell>
        </row>
        <row r="1419">
          <cell r="B1419" t="str">
            <v>NA: NA</v>
          </cell>
          <cell r="C1419" t="str">
            <v>253108: Oth Def - Accumulated Depr</v>
          </cell>
          <cell r="D1419" t="str">
            <v>Base: Base</v>
          </cell>
          <cell r="E1419" t="str">
            <v>PLT_RESERVE_BEG_BAL_TOTAL: Beg Reserve Total</v>
          </cell>
          <cell r="F1419" t="str">
            <v>13972: 3972 Comm &amp; Microwave Equip</v>
          </cell>
          <cell r="H1419" t="str">
            <v>NA: NA</v>
          </cell>
          <cell r="I1419" t="str">
            <v>NA: NA</v>
          </cell>
          <cell r="K1419">
            <v>3.4966705689105333</v>
          </cell>
        </row>
        <row r="1420">
          <cell r="B1420" t="str">
            <v>NA: NA</v>
          </cell>
          <cell r="C1420" t="str">
            <v>253108: Oth Def - Accumulated Depr</v>
          </cell>
          <cell r="D1420" t="str">
            <v>Base: Base</v>
          </cell>
          <cell r="E1420" t="str">
            <v>PLT_RESERVE_END_BAL_TOTAL: End Reserve Total</v>
          </cell>
          <cell r="F1420" t="str">
            <v>13972: 3972 Comm &amp; Microwave Equip</v>
          </cell>
          <cell r="H1420" t="str">
            <v>NA: NA</v>
          </cell>
          <cell r="I1420" t="str">
            <v>NA: NA</v>
          </cell>
          <cell r="K1420">
            <v>3.4966705689105333</v>
          </cell>
        </row>
        <row r="1421">
          <cell r="B1421" t="str">
            <v>NA: NA</v>
          </cell>
          <cell r="C1421" t="str">
            <v>253108: Oth Def - Accumulated Depr</v>
          </cell>
          <cell r="D1421" t="str">
            <v>Base: Base</v>
          </cell>
          <cell r="E1421" t="str">
            <v>PLT_RESERVE_BEG_BAL_TOTAL: Beg Reserve Total</v>
          </cell>
          <cell r="F1421" t="str">
            <v>13972: 3972 Comm &amp; Microwave Equip</v>
          </cell>
          <cell r="H1421" t="str">
            <v>NA: NA</v>
          </cell>
          <cell r="I1421" t="str">
            <v>NA: NA</v>
          </cell>
          <cell r="K1421">
            <v>0.78950340022739041</v>
          </cell>
        </row>
        <row r="1422">
          <cell r="B1422" t="str">
            <v>NA: NA</v>
          </cell>
          <cell r="C1422" t="str">
            <v>253108: Oth Def - Accumulated Depr</v>
          </cell>
          <cell r="D1422" t="str">
            <v>Base: Base</v>
          </cell>
          <cell r="E1422" t="str">
            <v>PLT_RESERVE_END_BAL_TOTAL: End Reserve Total</v>
          </cell>
          <cell r="F1422" t="str">
            <v>13972: 3972 Comm &amp; Microwave Equip</v>
          </cell>
          <cell r="H1422" t="str">
            <v>NA: NA</v>
          </cell>
          <cell r="I1422" t="str">
            <v>NA: NA</v>
          </cell>
          <cell r="K1422">
            <v>0.78950340022739041</v>
          </cell>
        </row>
        <row r="1423">
          <cell r="B1423" t="str">
            <v>NA: NA</v>
          </cell>
          <cell r="C1423" t="str">
            <v>253108: Oth Def - Accumulated Depr</v>
          </cell>
          <cell r="D1423" t="str">
            <v>Base: Base</v>
          </cell>
          <cell r="E1423" t="str">
            <v>PLT_RESERVE_BEG_BAL_TOTAL: Beg Reserve Total</v>
          </cell>
          <cell r="F1423" t="str">
            <v>13972: 3972 Comm &amp; Microwave Equip</v>
          </cell>
          <cell r="H1423" t="str">
            <v>NA: NA</v>
          </cell>
          <cell r="I1423" t="str">
            <v>NA: NA</v>
          </cell>
          <cell r="K1423">
            <v>1.1016332954816765</v>
          </cell>
        </row>
        <row r="1424">
          <cell r="B1424" t="str">
            <v>NA: NA</v>
          </cell>
          <cell r="C1424" t="str">
            <v>253108: Oth Def - Accumulated Depr</v>
          </cell>
          <cell r="D1424" t="str">
            <v>Base: Base</v>
          </cell>
          <cell r="E1424" t="str">
            <v>PLT_RESERVE_END_BAL_TOTAL: End Reserve Total</v>
          </cell>
          <cell r="F1424" t="str">
            <v>13972: 3972 Comm &amp; Microwave Equip</v>
          </cell>
          <cell r="H1424" t="str">
            <v>NA: NA</v>
          </cell>
          <cell r="I1424" t="str">
            <v>NA: NA</v>
          </cell>
          <cell r="K1424">
            <v>1.1016332954816765</v>
          </cell>
        </row>
        <row r="1425">
          <cell r="B1425" t="str">
            <v>NA: NA</v>
          </cell>
          <cell r="C1425" t="str">
            <v>253108: Oth Def - Accumulated Depr</v>
          </cell>
          <cell r="D1425" t="str">
            <v>Base: Base</v>
          </cell>
          <cell r="E1425" t="str">
            <v>PLT_RESERVE_BEG_BAL_TOTAL: Beg Reserve Total</v>
          </cell>
          <cell r="F1425" t="str">
            <v>13972: 3972 Comm &amp; Microwave Equip</v>
          </cell>
          <cell r="H1425" t="str">
            <v>NA: NA</v>
          </cell>
          <cell r="I1425" t="str">
            <v>NA: NA</v>
          </cell>
          <cell r="K1425">
            <v>0.75356912507966312</v>
          </cell>
        </row>
        <row r="1426">
          <cell r="B1426" t="str">
            <v>NA: NA</v>
          </cell>
          <cell r="C1426" t="str">
            <v>253108: Oth Def - Accumulated Depr</v>
          </cell>
          <cell r="D1426" t="str">
            <v>Base: Base</v>
          </cell>
          <cell r="E1426" t="str">
            <v>PLT_RESERVE_END_BAL_TOTAL: End Reserve Total</v>
          </cell>
          <cell r="F1426" t="str">
            <v>13972: 3972 Comm &amp; Microwave Equip</v>
          </cell>
          <cell r="H1426" t="str">
            <v>NA: NA</v>
          </cell>
          <cell r="I1426" t="str">
            <v>NA: NA</v>
          </cell>
          <cell r="K1426">
            <v>0.75356912507966312</v>
          </cell>
        </row>
        <row r="1427">
          <cell r="B1427" t="str">
            <v>NA: NA</v>
          </cell>
          <cell r="C1427" t="str">
            <v>253108: Oth Def - Accumulated Depr</v>
          </cell>
          <cell r="D1427" t="str">
            <v>Base: Base</v>
          </cell>
          <cell r="E1427" t="str">
            <v>PLT_RESERVE_BEG_BAL_TOTAL: Beg Reserve Total</v>
          </cell>
          <cell r="F1427" t="str">
            <v>13972: 3972 Comm &amp; Microwave Equip</v>
          </cell>
          <cell r="H1427" t="str">
            <v>NA: NA</v>
          </cell>
          <cell r="I1427" t="str">
            <v>NA: NA</v>
          </cell>
          <cell r="K1427">
            <v>3.5535115645382662</v>
          </cell>
        </row>
        <row r="1428">
          <cell r="B1428" t="str">
            <v>NA: NA</v>
          </cell>
          <cell r="C1428" t="str">
            <v>253108: Oth Def - Accumulated Depr</v>
          </cell>
          <cell r="D1428" t="str">
            <v>Base: Base</v>
          </cell>
          <cell r="E1428" t="str">
            <v>PLT_RESERVE_END_BAL_TOTAL: End Reserve Total</v>
          </cell>
          <cell r="F1428" t="str">
            <v>13972: 3972 Comm &amp; Microwave Equip</v>
          </cell>
          <cell r="H1428" t="str">
            <v>NA: NA</v>
          </cell>
          <cell r="I1428" t="str">
            <v>NA: NA</v>
          </cell>
          <cell r="K1428">
            <v>3.5535115645382662</v>
          </cell>
        </row>
        <row r="1429">
          <cell r="B1429" t="str">
            <v>NA: NA</v>
          </cell>
          <cell r="C1429" t="str">
            <v>253108: Oth Def - Accumulated Depr</v>
          </cell>
          <cell r="D1429" t="str">
            <v>Base: Base</v>
          </cell>
          <cell r="E1429" t="str">
            <v>PLT_RESERVE_BEG_BAL_TOTAL: Beg Reserve Total</v>
          </cell>
          <cell r="F1429" t="str">
            <v>13972: 3972 Comm &amp; Microwave Equip</v>
          </cell>
          <cell r="H1429" t="str">
            <v>NA: NA</v>
          </cell>
          <cell r="I1429" t="str">
            <v>NA: NA</v>
          </cell>
          <cell r="K1429">
            <v>8.2685655012295547E-3</v>
          </cell>
        </row>
        <row r="1430">
          <cell r="B1430" t="str">
            <v>NA: NA</v>
          </cell>
          <cell r="C1430" t="str">
            <v>253108: Oth Def - Accumulated Depr</v>
          </cell>
          <cell r="D1430" t="str">
            <v>Base: Base</v>
          </cell>
          <cell r="E1430" t="str">
            <v>PLT_RESERVE_END_BAL_TOTAL: End Reserve Total</v>
          </cell>
          <cell r="F1430" t="str">
            <v>13972: 3972 Comm &amp; Microwave Equip</v>
          </cell>
          <cell r="H1430" t="str">
            <v>NA: NA</v>
          </cell>
          <cell r="I1430" t="str">
            <v>NA: NA</v>
          </cell>
          <cell r="K1430">
            <v>8.2685655012295547E-3</v>
          </cell>
        </row>
        <row r="1431">
          <cell r="B1431" t="str">
            <v>NA: NA</v>
          </cell>
          <cell r="C1431" t="str">
            <v>1010AM: Electric Plant In Service</v>
          </cell>
          <cell r="D1431" t="str">
            <v>Base: Base</v>
          </cell>
          <cell r="E1431" t="str">
            <v>PLT_PLANT_BEGIN_BALANCE: Beg Plant in Service</v>
          </cell>
          <cell r="F1431" t="str">
            <v>13911: 3911 Office Furn &amp; Equip</v>
          </cell>
          <cell r="H1431" t="str">
            <v>NA: NA</v>
          </cell>
          <cell r="I1431" t="str">
            <v>NA: NA</v>
          </cell>
          <cell r="K1431">
            <v>67082.121910871676</v>
          </cell>
        </row>
        <row r="1432">
          <cell r="B1432" t="str">
            <v>NA: NA</v>
          </cell>
          <cell r="C1432" t="str">
            <v>1010AM: Electric Plant In Service</v>
          </cell>
          <cell r="D1432" t="str">
            <v>Base: Base</v>
          </cell>
          <cell r="E1432" t="str">
            <v>PLT_PLANT_END_BALANCE: End Plant in Service</v>
          </cell>
          <cell r="F1432" t="str">
            <v>13911: 3911 Office Furn &amp; Equip</v>
          </cell>
          <cell r="H1432" t="str">
            <v>NA: NA</v>
          </cell>
          <cell r="I1432" t="str">
            <v>NA: NA</v>
          </cell>
          <cell r="K1432">
            <v>67082.121910871676</v>
          </cell>
        </row>
        <row r="1433">
          <cell r="B1433" t="str">
            <v>NA: NA</v>
          </cell>
          <cell r="C1433" t="str">
            <v>1010AM: Electric Plant In Service</v>
          </cell>
          <cell r="D1433" t="str">
            <v>Base: Base</v>
          </cell>
          <cell r="E1433" t="str">
            <v>PLT_PLANT_BEGIN_BALANCE: Beg Plant in Service</v>
          </cell>
          <cell r="F1433" t="str">
            <v>13911: 3911 Office Furn &amp; Equip</v>
          </cell>
          <cell r="H1433" t="str">
            <v>NA: NA</v>
          </cell>
          <cell r="I1433" t="str">
            <v>NA: NA</v>
          </cell>
          <cell r="K1433">
            <v>14683.567594038812</v>
          </cell>
        </row>
        <row r="1434">
          <cell r="B1434" t="str">
            <v>NA: NA</v>
          </cell>
          <cell r="C1434" t="str">
            <v>1010AM: Electric Plant In Service</v>
          </cell>
          <cell r="D1434" t="str">
            <v>Base: Base</v>
          </cell>
          <cell r="E1434" t="str">
            <v>PLT_PLANT_END_BALANCE: End Plant in Service</v>
          </cell>
          <cell r="F1434" t="str">
            <v>13911: 3911 Office Furn &amp; Equip</v>
          </cell>
          <cell r="H1434" t="str">
            <v>NA: NA</v>
          </cell>
          <cell r="I1434" t="str">
            <v>NA: NA</v>
          </cell>
          <cell r="K1434">
            <v>14683.567594038812</v>
          </cell>
        </row>
        <row r="1435">
          <cell r="B1435" t="str">
            <v>NA: NA</v>
          </cell>
          <cell r="C1435" t="str">
            <v>1010AM: Electric Plant In Service</v>
          </cell>
          <cell r="D1435" t="str">
            <v>Base: Base</v>
          </cell>
          <cell r="E1435" t="str">
            <v>PLT_PLANT_BEGIN_BALANCE: Beg Plant in Service</v>
          </cell>
          <cell r="F1435" t="str">
            <v>13911: 3911 Office Furn &amp; Equip</v>
          </cell>
          <cell r="H1435" t="str">
            <v>NA: NA</v>
          </cell>
          <cell r="I1435" t="str">
            <v>NA: NA</v>
          </cell>
          <cell r="K1435">
            <v>61441.552804288476</v>
          </cell>
        </row>
        <row r="1436">
          <cell r="B1436" t="str">
            <v>NA: NA</v>
          </cell>
          <cell r="C1436" t="str">
            <v>1010AM: Electric Plant In Service</v>
          </cell>
          <cell r="D1436" t="str">
            <v>Base: Base</v>
          </cell>
          <cell r="E1436" t="str">
            <v>PLT_PLANT_END_BALANCE: End Plant in Service</v>
          </cell>
          <cell r="F1436" t="str">
            <v>13911: 3911 Office Furn &amp; Equip</v>
          </cell>
          <cell r="H1436" t="str">
            <v>NA: NA</v>
          </cell>
          <cell r="I1436" t="str">
            <v>NA: NA</v>
          </cell>
          <cell r="K1436">
            <v>61441.552804288476</v>
          </cell>
        </row>
        <row r="1437">
          <cell r="B1437" t="str">
            <v>NA: NA</v>
          </cell>
          <cell r="C1437" t="str">
            <v>1010AM: Electric Plant In Service</v>
          </cell>
          <cell r="D1437" t="str">
            <v>Base: Base</v>
          </cell>
          <cell r="E1437" t="str">
            <v>PLT_PLANT_BEGIN_BALANCE: Beg Plant in Service</v>
          </cell>
          <cell r="F1437" t="str">
            <v>13911: 3911 Office Furn &amp; Equip</v>
          </cell>
          <cell r="H1437" t="str">
            <v>NA: NA</v>
          </cell>
          <cell r="I1437" t="str">
            <v>NA: NA</v>
          </cell>
          <cell r="K1437">
            <v>13872.71517240767</v>
          </cell>
        </row>
        <row r="1438">
          <cell r="B1438" t="str">
            <v>NA: NA</v>
          </cell>
          <cell r="C1438" t="str">
            <v>1010AM: Electric Plant In Service</v>
          </cell>
          <cell r="D1438" t="str">
            <v>Base: Base</v>
          </cell>
          <cell r="E1438" t="str">
            <v>PLT_PLANT_END_BALANCE: End Plant in Service</v>
          </cell>
          <cell r="F1438" t="str">
            <v>13911: 3911 Office Furn &amp; Equip</v>
          </cell>
          <cell r="H1438" t="str">
            <v>NA: NA</v>
          </cell>
          <cell r="I1438" t="str">
            <v>NA: NA</v>
          </cell>
          <cell r="K1438">
            <v>13872.71517240767</v>
          </cell>
        </row>
        <row r="1439">
          <cell r="B1439" t="str">
            <v>NA: NA</v>
          </cell>
          <cell r="C1439" t="str">
            <v>1010AM: Electric Plant In Service</v>
          </cell>
          <cell r="D1439" t="str">
            <v>Base: Base</v>
          </cell>
          <cell r="E1439" t="str">
            <v>PLT_PLANT_BEGIN_BALANCE: Beg Plant in Service</v>
          </cell>
          <cell r="F1439" t="str">
            <v>13911: 3911 Office Furn &amp; Equip</v>
          </cell>
          <cell r="H1439" t="str">
            <v>NA: NA</v>
          </cell>
          <cell r="I1439" t="str">
            <v>NA: NA</v>
          </cell>
          <cell r="K1439">
            <v>19357.2883007932</v>
          </cell>
        </row>
        <row r="1440">
          <cell r="B1440" t="str">
            <v>NA: NA</v>
          </cell>
          <cell r="C1440" t="str">
            <v>1010AM: Electric Plant In Service</v>
          </cell>
          <cell r="D1440" t="str">
            <v>Base: Base</v>
          </cell>
          <cell r="E1440" t="str">
            <v>PLT_PLANT_END_BALANCE: End Plant in Service</v>
          </cell>
          <cell r="F1440" t="str">
            <v>13911: 3911 Office Furn &amp; Equip</v>
          </cell>
          <cell r="H1440" t="str">
            <v>NA: NA</v>
          </cell>
          <cell r="I1440" t="str">
            <v>NA: NA</v>
          </cell>
          <cell r="K1440">
            <v>19357.2883007932</v>
          </cell>
        </row>
        <row r="1441">
          <cell r="B1441" t="str">
            <v>NA: NA</v>
          </cell>
          <cell r="C1441" t="str">
            <v>1010AM: Electric Plant In Service</v>
          </cell>
          <cell r="D1441" t="str">
            <v>Base: Base</v>
          </cell>
          <cell r="E1441" t="str">
            <v>PLT_PLANT_BEGIN_BALANCE: Beg Plant in Service</v>
          </cell>
          <cell r="F1441" t="str">
            <v>13911: 3911 Office Furn &amp; Equip</v>
          </cell>
          <cell r="H1441" t="str">
            <v>NA: NA</v>
          </cell>
          <cell r="I1441" t="str">
            <v>NA: NA</v>
          </cell>
          <cell r="K1441">
            <v>13241.298051331596</v>
          </cell>
        </row>
        <row r="1442">
          <cell r="B1442" t="str">
            <v>NA: NA</v>
          </cell>
          <cell r="C1442" t="str">
            <v>1010AM: Electric Plant In Service</v>
          </cell>
          <cell r="D1442" t="str">
            <v>Base: Base</v>
          </cell>
          <cell r="E1442" t="str">
            <v>PLT_PLANT_END_BALANCE: End Plant in Service</v>
          </cell>
          <cell r="F1442" t="str">
            <v>13911: 3911 Office Furn &amp; Equip</v>
          </cell>
          <cell r="H1442" t="str">
            <v>NA: NA</v>
          </cell>
          <cell r="I1442" t="str">
            <v>NA: NA</v>
          </cell>
          <cell r="K1442">
            <v>13241.298051331596</v>
          </cell>
        </row>
        <row r="1443">
          <cell r="B1443" t="str">
            <v>NA: NA</v>
          </cell>
          <cell r="C1443" t="str">
            <v>1010AM: Electric Plant In Service</v>
          </cell>
          <cell r="D1443" t="str">
            <v>Base: Base</v>
          </cell>
          <cell r="E1443" t="str">
            <v>PLT_PLANT_BEGIN_BALANCE: Beg Plant in Service</v>
          </cell>
          <cell r="F1443" t="str">
            <v>13911: 3911 Office Furn &amp; Equip</v>
          </cell>
          <cell r="H1443" t="str">
            <v>NA: NA</v>
          </cell>
          <cell r="I1443" t="str">
            <v>NA: NA</v>
          </cell>
          <cell r="K1443">
            <v>62440.331203764021</v>
          </cell>
        </row>
        <row r="1444">
          <cell r="B1444" t="str">
            <v>NA: NA</v>
          </cell>
          <cell r="C1444" t="str">
            <v>1010AM: Electric Plant In Service</v>
          </cell>
          <cell r="D1444" t="str">
            <v>Base: Base</v>
          </cell>
          <cell r="E1444" t="str">
            <v>PLT_PLANT_END_BALANCE: End Plant in Service</v>
          </cell>
          <cell r="F1444" t="str">
            <v>13911: 3911 Office Furn &amp; Equip</v>
          </cell>
          <cell r="H1444" t="str">
            <v>NA: NA</v>
          </cell>
          <cell r="I1444" t="str">
            <v>NA: NA</v>
          </cell>
          <cell r="K1444">
            <v>62440.331203764021</v>
          </cell>
        </row>
        <row r="1445">
          <cell r="B1445" t="str">
            <v>NA: NA</v>
          </cell>
          <cell r="C1445" t="str">
            <v>1010AM: Electric Plant In Service</v>
          </cell>
          <cell r="D1445" t="str">
            <v>Base: Base</v>
          </cell>
          <cell r="E1445" t="str">
            <v>PLT_PLANT_BEGIN_BALANCE: Beg Plant in Service</v>
          </cell>
          <cell r="F1445" t="str">
            <v>13911: 3911 Office Furn &amp; Equip</v>
          </cell>
          <cell r="H1445" t="str">
            <v>NA: NA</v>
          </cell>
          <cell r="I1445" t="str">
            <v>NA: NA</v>
          </cell>
          <cell r="K1445">
            <v>145.290639723548</v>
          </cell>
        </row>
        <row r="1446">
          <cell r="B1446" t="str">
            <v>NA: NA</v>
          </cell>
          <cell r="C1446" t="str">
            <v>1010AM: Electric Plant In Service</v>
          </cell>
          <cell r="D1446" t="str">
            <v>Base: Base</v>
          </cell>
          <cell r="E1446" t="str">
            <v>PLT_PLANT_END_BALANCE: End Plant in Service</v>
          </cell>
          <cell r="F1446" t="str">
            <v>13911: 3911 Office Furn &amp; Equip</v>
          </cell>
          <cell r="H1446" t="str">
            <v>NA: NA</v>
          </cell>
          <cell r="I1446" t="str">
            <v>NA: NA</v>
          </cell>
          <cell r="K1446">
            <v>145.290639723548</v>
          </cell>
        </row>
        <row r="1447">
          <cell r="B1447" t="str">
            <v>NA: NA</v>
          </cell>
          <cell r="C1447" t="str">
            <v>1082AM: Cost of Removal - Accrual</v>
          </cell>
          <cell r="D1447" t="str">
            <v>Base: Base</v>
          </cell>
          <cell r="E1447" t="str">
            <v>PLT_RESERVE_BEG_BAL_TOTAL: Beg Reserve Total</v>
          </cell>
          <cell r="F1447" t="str">
            <v>13660: 3660 Underground Conduit - Dist.</v>
          </cell>
          <cell r="H1447" t="str">
            <v>NA: NA</v>
          </cell>
          <cell r="I1447" t="str">
            <v>NA: NA</v>
          </cell>
          <cell r="K1447">
            <v>9488.1793660528401</v>
          </cell>
        </row>
        <row r="1448">
          <cell r="B1448" t="str">
            <v>NA: NA</v>
          </cell>
          <cell r="C1448" t="str">
            <v>1082AM: Cost of Removal - Accrual</v>
          </cell>
          <cell r="D1448" t="str">
            <v>Base: Base</v>
          </cell>
          <cell r="E1448" t="str">
            <v>PLT_RESERVE_END_BAL_TOTAL: End Reserve Total</v>
          </cell>
          <cell r="F1448" t="str">
            <v>13660: 3660 Underground Conduit - Dist.</v>
          </cell>
          <cell r="H1448" t="str">
            <v>NA: NA</v>
          </cell>
          <cell r="I1448" t="str">
            <v>NA: NA</v>
          </cell>
          <cell r="K1448">
            <v>9488.1793660528401</v>
          </cell>
        </row>
        <row r="1449">
          <cell r="B1449" t="str">
            <v>NA: NA</v>
          </cell>
          <cell r="C1449" t="str">
            <v>1010TR: EPIS Contra TX Rita Securitiz</v>
          </cell>
          <cell r="D1449" t="str">
            <v>Base: Base</v>
          </cell>
          <cell r="E1449" t="str">
            <v>PLT_PLANT_BEGIN_BALANCE: Beg Plant in Service</v>
          </cell>
          <cell r="F1449" t="str">
            <v>13700: 3700 Meters (Customer)</v>
          </cell>
          <cell r="H1449" t="str">
            <v>NA: NA</v>
          </cell>
          <cell r="I1449" t="str">
            <v>NA: NA</v>
          </cell>
          <cell r="K1449">
            <v>-319445.98</v>
          </cell>
        </row>
        <row r="1450">
          <cell r="B1450" t="str">
            <v>NA: NA</v>
          </cell>
          <cell r="C1450" t="str">
            <v>1010TR: EPIS Contra TX Rita Securitiz</v>
          </cell>
          <cell r="D1450" t="str">
            <v>Base: Base</v>
          </cell>
          <cell r="E1450" t="str">
            <v>PLT_PLANT_END_BALANCE: End Plant in Service</v>
          </cell>
          <cell r="F1450" t="str">
            <v>13700: 3700 Meters (Customer)</v>
          </cell>
          <cell r="H1450" t="str">
            <v>NA: NA</v>
          </cell>
          <cell r="I1450" t="str">
            <v>NA: NA</v>
          </cell>
          <cell r="K1450">
            <v>-319445.98</v>
          </cell>
        </row>
        <row r="1451">
          <cell r="B1451" t="str">
            <v>NA: NA</v>
          </cell>
          <cell r="C1451" t="str">
            <v>1082TR: Cost Rem Acc Con TX Rita Secur</v>
          </cell>
          <cell r="D1451" t="str">
            <v>Base: Base</v>
          </cell>
          <cell r="E1451" t="str">
            <v>PLT_RESERVE_BEG_BAL_TOTAL: Beg Reserve Total</v>
          </cell>
          <cell r="F1451" t="str">
            <v>13730: 3730 St Ltng &amp; Sgnl Sys</v>
          </cell>
          <cell r="H1451" t="str">
            <v>NA: NA</v>
          </cell>
          <cell r="I1451" t="str">
            <v>NA: NA</v>
          </cell>
          <cell r="K1451">
            <v>42882.91</v>
          </cell>
        </row>
        <row r="1452">
          <cell r="B1452" t="str">
            <v>NA: NA</v>
          </cell>
          <cell r="C1452" t="str">
            <v>1082TR: Cost Rem Acc Con TX Rita Secur</v>
          </cell>
          <cell r="D1452" t="str">
            <v>Base: Base</v>
          </cell>
          <cell r="E1452" t="str">
            <v>PLT_RESERVE_END_BAL_TOTAL: End Reserve Total</v>
          </cell>
          <cell r="F1452" t="str">
            <v>13730: 3730 St Ltng &amp; Sgnl Sys</v>
          </cell>
          <cell r="H1452" t="str">
            <v>NA: NA</v>
          </cell>
          <cell r="I1452" t="str">
            <v>NA: NA</v>
          </cell>
          <cell r="K1452">
            <v>42882.91</v>
          </cell>
        </row>
        <row r="1453">
          <cell r="B1453" t="str">
            <v>NA: NA</v>
          </cell>
          <cell r="C1453" t="str">
            <v>253108: Oth Def - Accumulated Depr</v>
          </cell>
          <cell r="D1453" t="str">
            <v>Base: Base</v>
          </cell>
          <cell r="E1453" t="str">
            <v>PLT_RESERVE_BEG_BAL_TOTAL: Beg Reserve Total</v>
          </cell>
          <cell r="F1453" t="str">
            <v>13913: 3913 Data Handling Equipment</v>
          </cell>
          <cell r="H1453" t="str">
            <v>NA: NA</v>
          </cell>
          <cell r="I1453" t="str">
            <v>NA: NA</v>
          </cell>
          <cell r="K1453">
            <v>8.1261098529622253E-2</v>
          </cell>
        </row>
        <row r="1454">
          <cell r="B1454" t="str">
            <v>NA: NA</v>
          </cell>
          <cell r="C1454" t="str">
            <v>253108: Oth Def - Accumulated Depr</v>
          </cell>
          <cell r="D1454" t="str">
            <v>Base: Base</v>
          </cell>
          <cell r="E1454" t="str">
            <v>PLT_RESERVE_END_BAL_TOTAL: End Reserve Total</v>
          </cell>
          <cell r="F1454" t="str">
            <v>13913: 3913 Data Handling Equipment</v>
          </cell>
          <cell r="H1454" t="str">
            <v>NA: NA</v>
          </cell>
          <cell r="I1454" t="str">
            <v>NA: NA</v>
          </cell>
          <cell r="K1454">
            <v>8.1261098529622253E-2</v>
          </cell>
        </row>
        <row r="1455">
          <cell r="B1455" t="str">
            <v>NA: NA</v>
          </cell>
          <cell r="C1455" t="str">
            <v>253108: Oth Def - Accumulated Depr</v>
          </cell>
          <cell r="D1455" t="str">
            <v>Base: Base</v>
          </cell>
          <cell r="E1455" t="str">
            <v>PLT_RESERVE_BEG_BAL_TOTAL: Beg Reserve Total</v>
          </cell>
          <cell r="F1455" t="str">
            <v>13913: 3913 Data Handling Equipment</v>
          </cell>
          <cell r="H1455" t="str">
            <v>NA: NA</v>
          </cell>
          <cell r="I1455" t="str">
            <v>NA: NA</v>
          </cell>
          <cell r="K1455">
            <v>1.7787195739140439E-2</v>
          </cell>
        </row>
        <row r="1456">
          <cell r="B1456" t="str">
            <v>NA: NA</v>
          </cell>
          <cell r="C1456" t="str">
            <v>253108: Oth Def - Accumulated Depr</v>
          </cell>
          <cell r="D1456" t="str">
            <v>Base: Base</v>
          </cell>
          <cell r="E1456" t="str">
            <v>PLT_RESERVE_END_BAL_TOTAL: End Reserve Total</v>
          </cell>
          <cell r="F1456" t="str">
            <v>13913: 3913 Data Handling Equipment</v>
          </cell>
          <cell r="H1456" t="str">
            <v>NA: NA</v>
          </cell>
          <cell r="I1456" t="str">
            <v>NA: NA</v>
          </cell>
          <cell r="K1456">
            <v>1.7787195739140439E-2</v>
          </cell>
        </row>
        <row r="1457">
          <cell r="B1457" t="str">
            <v>NA: NA</v>
          </cell>
          <cell r="C1457" t="str">
            <v>253108: Oth Def - Accumulated Depr</v>
          </cell>
          <cell r="D1457" t="str">
            <v>Base: Base</v>
          </cell>
          <cell r="E1457" t="str">
            <v>PLT_RESERVE_BEG_BAL_TOTAL: Beg Reserve Total</v>
          </cell>
          <cell r="F1457" t="str">
            <v>13913: 3913 Data Handling Equipment</v>
          </cell>
          <cell r="H1457" t="str">
            <v>NA: NA</v>
          </cell>
          <cell r="I1457" t="str">
            <v>NA: NA</v>
          </cell>
          <cell r="K1457">
            <v>7.4428296750599851E-2</v>
          </cell>
        </row>
        <row r="1458">
          <cell r="B1458" t="str">
            <v>NA: NA</v>
          </cell>
          <cell r="C1458" t="str">
            <v>253108: Oth Def - Accumulated Depr</v>
          </cell>
          <cell r="D1458" t="str">
            <v>Base: Base</v>
          </cell>
          <cell r="E1458" t="str">
            <v>PLT_RESERVE_END_BAL_TOTAL: End Reserve Total</v>
          </cell>
          <cell r="F1458" t="str">
            <v>13913: 3913 Data Handling Equipment</v>
          </cell>
          <cell r="H1458" t="str">
            <v>NA: NA</v>
          </cell>
          <cell r="I1458" t="str">
            <v>NA: NA</v>
          </cell>
          <cell r="K1458">
            <v>7.4428296750599851E-2</v>
          </cell>
        </row>
        <row r="1459">
          <cell r="B1459" t="str">
            <v>NA: NA</v>
          </cell>
          <cell r="C1459" t="str">
            <v>253108: Oth Def - Accumulated Depr</v>
          </cell>
          <cell r="D1459" t="str">
            <v>Base: Base</v>
          </cell>
          <cell r="E1459" t="str">
            <v>PLT_RESERVE_BEG_BAL_TOTAL: Beg Reserve Total</v>
          </cell>
          <cell r="F1459" t="str">
            <v>13913: 3913 Data Handling Equipment</v>
          </cell>
          <cell r="H1459" t="str">
            <v>NA: NA</v>
          </cell>
          <cell r="I1459" t="str">
            <v>NA: NA</v>
          </cell>
          <cell r="K1459">
            <v>1.6804955514022096E-2</v>
          </cell>
        </row>
        <row r="1460">
          <cell r="B1460" t="str">
            <v>NA: NA</v>
          </cell>
          <cell r="C1460" t="str">
            <v>253108: Oth Def - Accumulated Depr</v>
          </cell>
          <cell r="D1460" t="str">
            <v>Base: Base</v>
          </cell>
          <cell r="E1460" t="str">
            <v>PLT_RESERVE_END_BAL_TOTAL: End Reserve Total</v>
          </cell>
          <cell r="F1460" t="str">
            <v>13913: 3913 Data Handling Equipment</v>
          </cell>
          <cell r="H1460" t="str">
            <v>NA: NA</v>
          </cell>
          <cell r="I1460" t="str">
            <v>NA: NA</v>
          </cell>
          <cell r="K1460">
            <v>1.6804955514022096E-2</v>
          </cell>
        </row>
        <row r="1461">
          <cell r="B1461" t="str">
            <v>NA: NA</v>
          </cell>
          <cell r="C1461" t="str">
            <v>253108: Oth Def - Accumulated Depr</v>
          </cell>
          <cell r="D1461" t="str">
            <v>Base: Base</v>
          </cell>
          <cell r="E1461" t="str">
            <v>PLT_RESERVE_BEG_BAL_TOTAL: Beg Reserve Total</v>
          </cell>
          <cell r="F1461" t="str">
            <v>13913: 3913 Data Handling Equipment</v>
          </cell>
          <cell r="H1461" t="str">
            <v>NA: NA</v>
          </cell>
          <cell r="I1461" t="str">
            <v>NA: NA</v>
          </cell>
          <cell r="K1461">
            <v>2.3448788843725178E-2</v>
          </cell>
        </row>
        <row r="1462">
          <cell r="B1462" t="str">
            <v>NA: NA</v>
          </cell>
          <cell r="C1462" t="str">
            <v>253108: Oth Def - Accumulated Depr</v>
          </cell>
          <cell r="D1462" t="str">
            <v>Base: Base</v>
          </cell>
          <cell r="E1462" t="str">
            <v>PLT_RESERVE_END_BAL_TOTAL: End Reserve Total</v>
          </cell>
          <cell r="F1462" t="str">
            <v>13913: 3913 Data Handling Equipment</v>
          </cell>
          <cell r="H1462" t="str">
            <v>NA: NA</v>
          </cell>
          <cell r="I1462" t="str">
            <v>NA: NA</v>
          </cell>
          <cell r="K1462">
            <v>2.3448788843725178E-2</v>
          </cell>
        </row>
        <row r="1463">
          <cell r="B1463" t="str">
            <v>NA: NA</v>
          </cell>
          <cell r="C1463" t="str">
            <v>253108: Oth Def - Accumulated Depr</v>
          </cell>
          <cell r="D1463" t="str">
            <v>Base: Base</v>
          </cell>
          <cell r="E1463" t="str">
            <v>PLT_RESERVE_BEG_BAL_TOTAL: Beg Reserve Total</v>
          </cell>
          <cell r="F1463" t="str">
            <v>13913: 3913 Data Handling Equipment</v>
          </cell>
          <cell r="H1463" t="str">
            <v>NA: NA</v>
          </cell>
          <cell r="I1463" t="str">
            <v>NA: NA</v>
          </cell>
          <cell r="K1463">
            <v>1.6040077370226558E-2</v>
          </cell>
        </row>
        <row r="1464">
          <cell r="B1464" t="str">
            <v>NA: NA</v>
          </cell>
          <cell r="C1464" t="str">
            <v>253108: Oth Def - Accumulated Depr</v>
          </cell>
          <cell r="D1464" t="str">
            <v>Base: Base</v>
          </cell>
          <cell r="E1464" t="str">
            <v>PLT_RESERVE_END_BAL_TOTAL: End Reserve Total</v>
          </cell>
          <cell r="F1464" t="str">
            <v>13913: 3913 Data Handling Equipment</v>
          </cell>
          <cell r="H1464" t="str">
            <v>NA: NA</v>
          </cell>
          <cell r="I1464" t="str">
            <v>NA: NA</v>
          </cell>
          <cell r="K1464">
            <v>1.6040077370226558E-2</v>
          </cell>
        </row>
        <row r="1465">
          <cell r="B1465" t="str">
            <v>NA: NA</v>
          </cell>
          <cell r="C1465" t="str">
            <v>253108: Oth Def - Accumulated Depr</v>
          </cell>
          <cell r="D1465" t="str">
            <v>Base: Base</v>
          </cell>
          <cell r="E1465" t="str">
            <v>PLT_RESERVE_BEG_BAL_TOTAL: Beg Reserve Total</v>
          </cell>
          <cell r="F1465" t="str">
            <v>13913: 3913 Data Handling Equipment</v>
          </cell>
          <cell r="H1465" t="str">
            <v>NA: NA</v>
          </cell>
          <cell r="I1465" t="str">
            <v>NA: NA</v>
          </cell>
          <cell r="K1465">
            <v>7.5638184387083321E-2</v>
          </cell>
        </row>
        <row r="1466">
          <cell r="B1466" t="str">
            <v>NA: NA</v>
          </cell>
          <cell r="C1466" t="str">
            <v>253108: Oth Def - Accumulated Depr</v>
          </cell>
          <cell r="D1466" t="str">
            <v>Base: Base</v>
          </cell>
          <cell r="E1466" t="str">
            <v>PLT_RESERVE_END_BAL_TOTAL: End Reserve Total</v>
          </cell>
          <cell r="F1466" t="str">
            <v>13913: 3913 Data Handling Equipment</v>
          </cell>
          <cell r="H1466" t="str">
            <v>NA: NA</v>
          </cell>
          <cell r="I1466" t="str">
            <v>NA: NA</v>
          </cell>
          <cell r="K1466">
            <v>7.5638184387083321E-2</v>
          </cell>
        </row>
        <row r="1467">
          <cell r="B1467" t="str">
            <v>NA: NA</v>
          </cell>
          <cell r="C1467" t="str">
            <v>253108: Oth Def - Accumulated Depr</v>
          </cell>
          <cell r="D1467" t="str">
            <v>Base: Base</v>
          </cell>
          <cell r="E1467" t="str">
            <v>PLT_RESERVE_BEG_BAL_TOTAL: Beg Reserve Total</v>
          </cell>
          <cell r="F1467" t="str">
            <v>13913: 3913 Data Handling Equipment</v>
          </cell>
          <cell r="H1467" t="str">
            <v>NA: NA</v>
          </cell>
          <cell r="I1467" t="str">
            <v>NA: NA</v>
          </cell>
          <cell r="K1467">
            <v>1.7600035081916001E-4</v>
          </cell>
        </row>
        <row r="1468">
          <cell r="B1468" t="str">
            <v>NA: NA</v>
          </cell>
          <cell r="C1468" t="str">
            <v>253108: Oth Def - Accumulated Depr</v>
          </cell>
          <cell r="D1468" t="str">
            <v>Base: Base</v>
          </cell>
          <cell r="E1468" t="str">
            <v>PLT_RESERVE_END_BAL_TOTAL: End Reserve Total</v>
          </cell>
          <cell r="F1468" t="str">
            <v>13913: 3913 Data Handling Equipment</v>
          </cell>
          <cell r="H1468" t="str">
            <v>NA: NA</v>
          </cell>
          <cell r="I1468" t="str">
            <v>NA: NA</v>
          </cell>
          <cell r="K1468">
            <v>1.7600035081916001E-4</v>
          </cell>
        </row>
        <row r="1469">
          <cell r="B1469" t="str">
            <v>NA: NA</v>
          </cell>
          <cell r="C1469" t="str">
            <v>1010TA: Contra Asset-TX Ike Securiza</v>
          </cell>
          <cell r="D1469" t="str">
            <v>Base: Base</v>
          </cell>
          <cell r="E1469" t="str">
            <v>PLT_PLANT_BEGIN_BALANCE: Beg Plant in Service</v>
          </cell>
          <cell r="F1469" t="str">
            <v>13620: 3620 Stn Equip-Dist</v>
          </cell>
          <cell r="H1469" t="str">
            <v>NA: NA</v>
          </cell>
          <cell r="I1469" t="str">
            <v>NA: NA</v>
          </cell>
          <cell r="K1469">
            <v>-5222843.3</v>
          </cell>
        </row>
        <row r="1470">
          <cell r="B1470" t="str">
            <v>NA: NA</v>
          </cell>
          <cell r="C1470" t="str">
            <v>1010TA: Contra Asset-TX Ike Securiza</v>
          </cell>
          <cell r="D1470" t="str">
            <v>Base: Base</v>
          </cell>
          <cell r="E1470" t="str">
            <v>PLT_PLANT_END_BALANCE: End Plant in Service</v>
          </cell>
          <cell r="F1470" t="str">
            <v>13620: 3620 Stn Equip-Dist</v>
          </cell>
          <cell r="H1470" t="str">
            <v>NA: NA</v>
          </cell>
          <cell r="I1470" t="str">
            <v>NA: NA</v>
          </cell>
          <cell r="K1470">
            <v>-5222843.3</v>
          </cell>
        </row>
        <row r="1471">
          <cell r="B1471" t="str">
            <v>NA: NA</v>
          </cell>
          <cell r="C1471" t="str">
            <v>253101: Oth Def - Plant In Service</v>
          </cell>
          <cell r="D1471" t="str">
            <v>Base: Base</v>
          </cell>
          <cell r="E1471" t="str">
            <v>PLT_PLANT_ADDITIONS: Plant Book Adds</v>
          </cell>
          <cell r="F1471" t="str">
            <v>13030: 3030  5YR Life - Intangibles</v>
          </cell>
          <cell r="H1471" t="str">
            <v>NA: NA</v>
          </cell>
          <cell r="I1471" t="str">
            <v>NA: NA</v>
          </cell>
          <cell r="K1471">
            <v>22596.088748099814</v>
          </cell>
        </row>
        <row r="1472">
          <cell r="B1472" t="str">
            <v>NA: NA</v>
          </cell>
          <cell r="C1472" t="str">
            <v>253101: Oth Def - Plant In Service</v>
          </cell>
          <cell r="D1472" t="str">
            <v>Base: Base</v>
          </cell>
          <cell r="E1472" t="str">
            <v>PLT_PLANT_END_BALANCE: End Plant in Service</v>
          </cell>
          <cell r="F1472" t="str">
            <v>13030: 3030  5YR Life - Intangibles</v>
          </cell>
          <cell r="H1472" t="str">
            <v>NA: NA</v>
          </cell>
          <cell r="I1472" t="str">
            <v>NA: NA</v>
          </cell>
          <cell r="K1472">
            <v>22596.088748099814</v>
          </cell>
        </row>
        <row r="1473">
          <cell r="B1473" t="str">
            <v>NA: NA</v>
          </cell>
          <cell r="C1473" t="str">
            <v>1010AM: Electric Plant In Service</v>
          </cell>
          <cell r="D1473" t="str">
            <v>Base: Base</v>
          </cell>
          <cell r="E1473" t="str">
            <v>PLT_PLANT_ADDITIONS: Plant Book Adds</v>
          </cell>
          <cell r="F1473" t="str">
            <v>13030: 3030  5YR Life - Intangibles</v>
          </cell>
          <cell r="H1473" t="str">
            <v>NA: NA</v>
          </cell>
          <cell r="I1473" t="str">
            <v>NA: NA</v>
          </cell>
          <cell r="K1473">
            <v>12976867.118997686</v>
          </cell>
        </row>
        <row r="1474">
          <cell r="B1474" t="str">
            <v>NA: NA</v>
          </cell>
          <cell r="C1474" t="str">
            <v>1010AM: Electric Plant In Service</v>
          </cell>
          <cell r="D1474" t="str">
            <v>Base: Base</v>
          </cell>
          <cell r="E1474" t="str">
            <v>PLT_PLANT_END_BALANCE: End Plant in Service</v>
          </cell>
          <cell r="F1474" t="str">
            <v>13030: 3030  5YR Life - Intangibles</v>
          </cell>
          <cell r="H1474" t="str">
            <v>NA: NA</v>
          </cell>
          <cell r="I1474" t="str">
            <v>NA: NA</v>
          </cell>
          <cell r="K1474">
            <v>12976867.118997686</v>
          </cell>
        </row>
        <row r="1475">
          <cell r="B1475" t="str">
            <v>NA: NA</v>
          </cell>
          <cell r="C1475" t="str">
            <v>253101: Oth Def - Plant In Service</v>
          </cell>
          <cell r="D1475" t="str">
            <v>Base: Base</v>
          </cell>
          <cell r="E1475" t="str">
            <v>PLT_PLANT_ADDITIONS: Plant Book Adds</v>
          </cell>
          <cell r="F1475" t="str">
            <v>130315: 3030 15YR Life - Intangibles</v>
          </cell>
          <cell r="H1475" t="str">
            <v>NA: NA</v>
          </cell>
          <cell r="I1475" t="str">
            <v>NA: NA</v>
          </cell>
          <cell r="K1475">
            <v>1283.2600000002587</v>
          </cell>
        </row>
        <row r="1476">
          <cell r="B1476" t="str">
            <v>NA: NA</v>
          </cell>
          <cell r="C1476" t="str">
            <v>253101: Oth Def - Plant In Service</v>
          </cell>
          <cell r="D1476" t="str">
            <v>Base: Base</v>
          </cell>
          <cell r="E1476" t="str">
            <v>PLT_PLANT_END_BALANCE: End Plant in Service</v>
          </cell>
          <cell r="F1476" t="str">
            <v>130315: 3030 15YR Life - Intangibles</v>
          </cell>
          <cell r="H1476" t="str">
            <v>NA: NA</v>
          </cell>
          <cell r="I1476" t="str">
            <v>NA: NA</v>
          </cell>
          <cell r="K1476">
            <v>2.5869439923553707E-10</v>
          </cell>
        </row>
        <row r="1477">
          <cell r="B1477" t="str">
            <v>NA: NA</v>
          </cell>
          <cell r="C1477" t="str">
            <v>253101: Oth Def - Plant In Service</v>
          </cell>
          <cell r="D1477" t="str">
            <v>Base: Base</v>
          </cell>
          <cell r="E1477" t="str">
            <v>PLT_PLANT_ADDITIONS: Plant Book Adds</v>
          </cell>
          <cell r="F1477" t="str">
            <v>13038: 3030 10YR Life - Intangibles</v>
          </cell>
          <cell r="H1477" t="str">
            <v>NA: NA</v>
          </cell>
          <cell r="I1477" t="str">
            <v>NA: NA</v>
          </cell>
          <cell r="K1477">
            <v>88087.046494316441</v>
          </cell>
        </row>
        <row r="1478">
          <cell r="B1478" t="str">
            <v>NA: NA</v>
          </cell>
          <cell r="C1478" t="str">
            <v>253101: Oth Def - Plant In Service</v>
          </cell>
          <cell r="D1478" t="str">
            <v>Base: Base</v>
          </cell>
          <cell r="E1478" t="str">
            <v>PLT_PLANT_END_BALANCE: End Plant in Service</v>
          </cell>
          <cell r="F1478" t="str">
            <v>13038: 3030 10YR Life - Intangibles</v>
          </cell>
          <cell r="H1478" t="str">
            <v>NA: NA</v>
          </cell>
          <cell r="I1478" t="str">
            <v>NA: NA</v>
          </cell>
          <cell r="K1478">
            <v>89370.306494316435</v>
          </cell>
        </row>
        <row r="1479">
          <cell r="B1479" t="str">
            <v>NA: NA</v>
          </cell>
          <cell r="C1479" t="str">
            <v>1010AM: Electric Plant In Service</v>
          </cell>
          <cell r="D1479" t="str">
            <v>Base: Base</v>
          </cell>
          <cell r="E1479" t="str">
            <v>PLT_PLANT_ADDITIONS: Plant Book Adds</v>
          </cell>
          <cell r="F1479" t="str">
            <v>130315: 3030 15YR Life - Intangibles</v>
          </cell>
          <cell r="H1479" t="str">
            <v>NA: NA</v>
          </cell>
          <cell r="I1479" t="str">
            <v>NA: NA</v>
          </cell>
          <cell r="K1479">
            <v>61684534.906244449</v>
          </cell>
        </row>
        <row r="1480">
          <cell r="B1480" t="str">
            <v>NA: NA</v>
          </cell>
          <cell r="C1480" t="str">
            <v>1010AM: Electric Plant In Service</v>
          </cell>
          <cell r="D1480" t="str">
            <v>Base: Base</v>
          </cell>
          <cell r="E1480" t="str">
            <v>PLT_PLANT_END_BALANCE: End Plant in Service</v>
          </cell>
          <cell r="F1480" t="str">
            <v>130315: 3030 15YR Life - Intangibles</v>
          </cell>
          <cell r="H1480" t="str">
            <v>NA: NA</v>
          </cell>
          <cell r="I1480" t="str">
            <v>NA: NA</v>
          </cell>
          <cell r="K1480">
            <v>62443792.506244451</v>
          </cell>
        </row>
        <row r="1481">
          <cell r="B1481" t="str">
            <v>NA: NA</v>
          </cell>
          <cell r="C1481" t="str">
            <v>1010AM: Electric Plant In Service</v>
          </cell>
          <cell r="D1481" t="str">
            <v>Base: Base</v>
          </cell>
          <cell r="E1481" t="str">
            <v>PLT_PLANT_ADDITIONS: Plant Book Adds</v>
          </cell>
          <cell r="F1481" t="str">
            <v>13038: 3030 10YR Life - Intangibles</v>
          </cell>
          <cell r="H1481" t="str">
            <v>NA: NA</v>
          </cell>
          <cell r="I1481" t="str">
            <v>NA: NA</v>
          </cell>
          <cell r="K1481">
            <v>1269492.3112983331</v>
          </cell>
        </row>
        <row r="1482">
          <cell r="B1482" t="str">
            <v>NA: NA</v>
          </cell>
          <cell r="C1482" t="str">
            <v>1010AM: Electric Plant In Service</v>
          </cell>
          <cell r="D1482" t="str">
            <v>Base: Base</v>
          </cell>
          <cell r="E1482" t="str">
            <v>PLT_PLANT_END_BALANCE: End Plant in Service</v>
          </cell>
          <cell r="F1482" t="str">
            <v>13038: 3030 10YR Life - Intangibles</v>
          </cell>
          <cell r="H1482" t="str">
            <v>NA: NA</v>
          </cell>
          <cell r="I1482" t="str">
            <v>NA: NA</v>
          </cell>
          <cell r="K1482">
            <v>510234.71129833313</v>
          </cell>
        </row>
        <row r="1483">
          <cell r="B1483" t="str">
            <v>NA: NA</v>
          </cell>
          <cell r="C1483" t="str">
            <v>253101: Oth Def - Plant In Service</v>
          </cell>
          <cell r="D1483" t="str">
            <v>Base: Base</v>
          </cell>
          <cell r="E1483" t="str">
            <v>PLT_PLANT_TRANSFERS: Plant Book Transfers</v>
          </cell>
          <cell r="F1483" t="str">
            <v>13038: 3030 10YR Life - Intangibles</v>
          </cell>
          <cell r="H1483" t="str">
            <v>NA: NA</v>
          </cell>
          <cell r="I1483" t="str">
            <v>NA: NA</v>
          </cell>
          <cell r="K1483">
            <v>1283.26</v>
          </cell>
        </row>
        <row r="1484">
          <cell r="B1484" t="str">
            <v>NA: NA</v>
          </cell>
          <cell r="C1484" t="str">
            <v>1010AM: Electric Plant In Service</v>
          </cell>
          <cell r="D1484" t="str">
            <v>Base: Base</v>
          </cell>
          <cell r="E1484" t="str">
            <v>PLT_PLANT_TRANSFERS: Plant Book Transfers</v>
          </cell>
          <cell r="F1484" t="str">
            <v>130315: 3030 15YR Life - Intangibles</v>
          </cell>
          <cell r="H1484" t="str">
            <v>NA: NA</v>
          </cell>
          <cell r="I1484" t="str">
            <v>NA: NA</v>
          </cell>
          <cell r="K1484">
            <v>759257.59999999998</v>
          </cell>
        </row>
        <row r="1485">
          <cell r="B1485" t="str">
            <v>NA: NA</v>
          </cell>
          <cell r="C1485" t="str">
            <v>253101: Oth Def - Plant In Service</v>
          </cell>
          <cell r="D1485" t="str">
            <v>Base: Base</v>
          </cell>
          <cell r="E1485" t="str">
            <v>PLT_PLANT_TRANSFERS: Plant Book Transfers</v>
          </cell>
          <cell r="F1485" t="str">
            <v>130315: 3030 15YR Life - Intangibles</v>
          </cell>
          <cell r="H1485" t="str">
            <v>NA: NA</v>
          </cell>
          <cell r="I1485" t="str">
            <v>NA: NA</v>
          </cell>
          <cell r="K1485">
            <v>-1283.26</v>
          </cell>
        </row>
        <row r="1486">
          <cell r="B1486" t="str">
            <v>NA: NA</v>
          </cell>
          <cell r="C1486" t="str">
            <v>1010AM: Electric Plant In Service</v>
          </cell>
          <cell r="D1486" t="str">
            <v>Base: Base</v>
          </cell>
          <cell r="E1486" t="str">
            <v>PLT_PLANT_TRANSFERS: Plant Book Transfers</v>
          </cell>
          <cell r="F1486" t="str">
            <v>13038: 3030 10YR Life - Intangibles</v>
          </cell>
          <cell r="H1486" t="str">
            <v>NA: NA</v>
          </cell>
          <cell r="I1486" t="str">
            <v>NA: NA</v>
          </cell>
          <cell r="K1486">
            <v>-759257.59999999998</v>
          </cell>
        </row>
        <row r="1487">
          <cell r="B1487" t="str">
            <v>NA: NA</v>
          </cell>
          <cell r="C1487" t="str">
            <v>1010TA: Contra Asset-TX Ike Securiza</v>
          </cell>
          <cell r="D1487" t="str">
            <v>Base: Base</v>
          </cell>
          <cell r="E1487" t="str">
            <v>PLT_PLANT_RETIREMENTS: Plant Book Retires</v>
          </cell>
          <cell r="F1487" t="str">
            <v>13640: 3640 Poles, Twrs &amp; Fxtrs -Dist</v>
          </cell>
          <cell r="H1487" t="str">
            <v>NA: NA</v>
          </cell>
          <cell r="I1487" t="str">
            <v>NA: NA</v>
          </cell>
          <cell r="K1487">
            <v>318747.92</v>
          </cell>
        </row>
        <row r="1488">
          <cell r="B1488" t="str">
            <v>NA: NA</v>
          </cell>
          <cell r="C1488" t="str">
            <v>1010TA: Contra Asset-TX Ike Securiza</v>
          </cell>
          <cell r="D1488" t="str">
            <v>Base: Base</v>
          </cell>
          <cell r="E1488" t="str">
            <v>PLT_PLANT_END_BALANCE: End Plant in Service</v>
          </cell>
          <cell r="F1488" t="str">
            <v>13640: 3640 Poles, Twrs &amp; Fxtrs -Dist</v>
          </cell>
          <cell r="H1488" t="str">
            <v>NA: NA</v>
          </cell>
          <cell r="I1488" t="str">
            <v>NA: NA</v>
          </cell>
          <cell r="K1488">
            <v>318747.92</v>
          </cell>
        </row>
        <row r="1489">
          <cell r="B1489" t="str">
            <v>NA: NA</v>
          </cell>
          <cell r="C1489" t="str">
            <v>1010AM: Electric Plant In Service</v>
          </cell>
          <cell r="D1489" t="str">
            <v>Base: Base</v>
          </cell>
          <cell r="E1489" t="str">
            <v>PLT_PLANT_ADDITIONS: Plant Book Adds</v>
          </cell>
          <cell r="F1489" t="str">
            <v>13620: 3620 Stn Equip-Dist</v>
          </cell>
          <cell r="H1489" t="str">
            <v>NA: NA</v>
          </cell>
          <cell r="I1489" t="str">
            <v>NA: NA</v>
          </cell>
          <cell r="K1489">
            <v>62783218.490000002</v>
          </cell>
        </row>
        <row r="1490">
          <cell r="B1490" t="str">
            <v>NA: NA</v>
          </cell>
          <cell r="C1490" t="str">
            <v>1010AM: Electric Plant In Service</v>
          </cell>
          <cell r="D1490" t="str">
            <v>Base: Base</v>
          </cell>
          <cell r="E1490" t="str">
            <v>PLT_PLANT_END_BALANCE: End Plant in Service</v>
          </cell>
          <cell r="F1490" t="str">
            <v>13620: 3620 Stn Equip-Dist</v>
          </cell>
          <cell r="H1490" t="str">
            <v>NA: NA</v>
          </cell>
          <cell r="I1490" t="str">
            <v>NA: NA</v>
          </cell>
          <cell r="K1490">
            <v>65215259.809999995</v>
          </cell>
        </row>
        <row r="1491">
          <cell r="B1491" t="str">
            <v>NA: NA</v>
          </cell>
          <cell r="C1491" t="str">
            <v>1010AM: Electric Plant In Service</v>
          </cell>
          <cell r="D1491" t="str">
            <v>Base: Base</v>
          </cell>
          <cell r="E1491" t="str">
            <v>PLT_PLANT_TRANSFERS: Plant Book Transfers</v>
          </cell>
          <cell r="F1491" t="str">
            <v>13620: 3620 Stn Equip-Dist</v>
          </cell>
          <cell r="H1491" t="str">
            <v>NA: NA</v>
          </cell>
          <cell r="I1491" t="str">
            <v>NA: NA</v>
          </cell>
          <cell r="K1491">
            <v>7485358.0600000005</v>
          </cell>
        </row>
        <row r="1492">
          <cell r="B1492" t="str">
            <v>NA: NA</v>
          </cell>
          <cell r="C1492" t="str">
            <v>1010AM: Electric Plant In Service</v>
          </cell>
          <cell r="D1492" t="str">
            <v>Base: Base</v>
          </cell>
          <cell r="E1492" t="str">
            <v>PLT_PLANT_RETIREMENTS: Plant Book Retires</v>
          </cell>
          <cell r="F1492" t="str">
            <v>13620: 3620 Stn Equip-Dist</v>
          </cell>
          <cell r="H1492" t="str">
            <v>NA: NA</v>
          </cell>
          <cell r="I1492" t="str">
            <v>NA: NA</v>
          </cell>
          <cell r="K1492">
            <v>-5053316.7399999993</v>
          </cell>
        </row>
        <row r="1493">
          <cell r="B1493" t="str">
            <v>NA: NA</v>
          </cell>
          <cell r="C1493" t="str">
            <v>1010AM: Electric Plant In Service</v>
          </cell>
          <cell r="D1493" t="str">
            <v>Base: Base</v>
          </cell>
          <cell r="E1493" t="str">
            <v>PLT_PLANT_RETIREMENTS: Plant Book Retires</v>
          </cell>
          <cell r="F1493" t="str">
            <v>13701: 3701 Meters (Substation)</v>
          </cell>
          <cell r="H1493" t="str">
            <v>NA: NA</v>
          </cell>
          <cell r="I1493" t="str">
            <v>NA: NA</v>
          </cell>
          <cell r="K1493">
            <v>-2794203.9</v>
          </cell>
        </row>
        <row r="1494">
          <cell r="B1494" t="str">
            <v>NA: NA</v>
          </cell>
          <cell r="C1494" t="str">
            <v>1010AM: Electric Plant In Service</v>
          </cell>
          <cell r="D1494" t="str">
            <v>Base: Base</v>
          </cell>
          <cell r="E1494" t="str">
            <v>PLT_PLANT_END_BALANCE: End Plant in Service</v>
          </cell>
          <cell r="F1494" t="str">
            <v>13701: 3701 Meters (Substation)</v>
          </cell>
          <cell r="H1494" t="str">
            <v>NA: NA</v>
          </cell>
          <cell r="I1494" t="str">
            <v>NA: NA</v>
          </cell>
          <cell r="K1494">
            <v>-2794274.39</v>
          </cell>
        </row>
        <row r="1495">
          <cell r="B1495" t="str">
            <v>NA: NA</v>
          </cell>
          <cell r="C1495" t="str">
            <v>1010TR: EPIS Contra TX Rita Securitiz</v>
          </cell>
          <cell r="D1495" t="str">
            <v>Base: Base</v>
          </cell>
          <cell r="E1495" t="str">
            <v>PLT_PLANT_RETIREMENTS: Plant Book Retires</v>
          </cell>
          <cell r="F1495" t="str">
            <v>13710: 3710 Inst On Cust Prem</v>
          </cell>
          <cell r="H1495" t="str">
            <v>NA: NA</v>
          </cell>
          <cell r="I1495" t="str">
            <v>NA: NA</v>
          </cell>
          <cell r="K1495">
            <v>0</v>
          </cell>
        </row>
        <row r="1496">
          <cell r="B1496" t="str">
            <v>NA: NA</v>
          </cell>
          <cell r="C1496" t="str">
            <v>1010TR: EPIS Contra TX Rita Securitiz</v>
          </cell>
          <cell r="D1496" t="str">
            <v>Base: Base</v>
          </cell>
          <cell r="E1496" t="str">
            <v>PLT_PLANT_END_BALANCE: End Plant in Service</v>
          </cell>
          <cell r="F1496" t="str">
            <v>13710: 3710 Inst On Cust Prem</v>
          </cell>
          <cell r="H1496" t="str">
            <v>NA: NA</v>
          </cell>
          <cell r="I1496" t="str">
            <v>NA: NA</v>
          </cell>
          <cell r="K1496">
            <v>0</v>
          </cell>
        </row>
        <row r="1497">
          <cell r="B1497" t="str">
            <v>NA: NA</v>
          </cell>
          <cell r="C1497" t="str">
            <v>1010TR: EPIS Contra TX Rita Securitiz</v>
          </cell>
          <cell r="D1497" t="str">
            <v>Base: Base</v>
          </cell>
          <cell r="E1497" t="str">
            <v>PLT_PLANT_RETIREMENTS: Plant Book Retires</v>
          </cell>
          <cell r="F1497" t="str">
            <v>13700: 3700 Meters (Customer)</v>
          </cell>
          <cell r="H1497" t="str">
            <v>NA: NA</v>
          </cell>
          <cell r="I1497" t="str">
            <v>NA: NA</v>
          </cell>
          <cell r="K1497">
            <v>319445.98</v>
          </cell>
        </row>
        <row r="1498">
          <cell r="B1498" t="str">
            <v>NA: NA</v>
          </cell>
          <cell r="C1498" t="str">
            <v>1010TR: EPIS Contra TX Rita Securitiz</v>
          </cell>
          <cell r="D1498" t="str">
            <v>Base: Base</v>
          </cell>
          <cell r="E1498" t="str">
            <v>PLT_PLANT_END_BALANCE: End Plant in Service</v>
          </cell>
          <cell r="F1498" t="str">
            <v>13700: 3700 Meters (Customer)</v>
          </cell>
          <cell r="H1498" t="str">
            <v>NA: NA</v>
          </cell>
          <cell r="I1498" t="str">
            <v>NA: NA</v>
          </cell>
          <cell r="K1498">
            <v>319445.98</v>
          </cell>
        </row>
        <row r="1499">
          <cell r="B1499" t="str">
            <v>NA: NA</v>
          </cell>
          <cell r="C1499" t="str">
            <v>1010AM: Electric Plant In Service</v>
          </cell>
          <cell r="D1499" t="str">
            <v>Base: Base</v>
          </cell>
          <cell r="E1499" t="str">
            <v>PLT_PLANT_ADDITIONS: Plant Book Adds</v>
          </cell>
          <cell r="F1499" t="str">
            <v>13601: 3601 Land</v>
          </cell>
          <cell r="H1499" t="str">
            <v>NA: NA</v>
          </cell>
          <cell r="I1499" t="str">
            <v>NA: NA</v>
          </cell>
          <cell r="K1499">
            <v>2744938.21</v>
          </cell>
        </row>
        <row r="1500">
          <cell r="B1500" t="str">
            <v>NA: NA</v>
          </cell>
          <cell r="C1500" t="str">
            <v>1010AM: Electric Plant In Service</v>
          </cell>
          <cell r="D1500" t="str">
            <v>Base: Base</v>
          </cell>
          <cell r="E1500" t="str">
            <v>PLT_PLANT_END_BALANCE: End Plant in Service</v>
          </cell>
          <cell r="F1500" t="str">
            <v>13601: 3601 Land</v>
          </cell>
          <cell r="H1500" t="str">
            <v>NA: NA</v>
          </cell>
          <cell r="I1500" t="str">
            <v>NA: NA</v>
          </cell>
          <cell r="K1500">
            <v>2744492.62</v>
          </cell>
        </row>
        <row r="1501">
          <cell r="B1501" t="str">
            <v>NA: NA</v>
          </cell>
          <cell r="C1501" t="str">
            <v>1010AM: Electric Plant In Service</v>
          </cell>
          <cell r="D1501" t="str">
            <v>Base: Base</v>
          </cell>
          <cell r="E1501" t="str">
            <v>PLT_PLANT_TRANSFERS: Plant Book Transfers</v>
          </cell>
          <cell r="F1501" t="str">
            <v>13601: 3601 Land</v>
          </cell>
          <cell r="H1501" t="str">
            <v>NA: NA</v>
          </cell>
          <cell r="I1501" t="str">
            <v>NA: NA</v>
          </cell>
          <cell r="K1501">
            <v>-445.59</v>
          </cell>
        </row>
        <row r="1502">
          <cell r="B1502" t="str">
            <v>NA: NA</v>
          </cell>
          <cell r="C1502" t="str">
            <v>1010AM: Electric Plant In Service</v>
          </cell>
          <cell r="D1502" t="str">
            <v>Base: Base</v>
          </cell>
          <cell r="E1502" t="str">
            <v>PLT_PLANT_RETIREMENTS: Plant Book Retires</v>
          </cell>
          <cell r="F1502" t="str">
            <v>13601: 3601 Land</v>
          </cell>
          <cell r="H1502" t="str">
            <v>NA: NA</v>
          </cell>
          <cell r="I1502" t="str">
            <v>NA: NA</v>
          </cell>
          <cell r="K1502">
            <v>0</v>
          </cell>
        </row>
        <row r="1503">
          <cell r="B1503" t="str">
            <v>NA: NA</v>
          </cell>
          <cell r="C1503" t="str">
            <v>253101: Oth Def - Plant In Service</v>
          </cell>
          <cell r="D1503" t="str">
            <v>Base: Base</v>
          </cell>
          <cell r="E1503" t="str">
            <v>PLT_PLANT_ADDITIONS: Plant Book Adds</v>
          </cell>
          <cell r="F1503" t="str">
            <v>13701: 3701 Meters (Substation)</v>
          </cell>
          <cell r="H1503" t="str">
            <v>NA: NA</v>
          </cell>
          <cell r="I1503" t="str">
            <v>NA: NA</v>
          </cell>
          <cell r="K1503">
            <v>70.489999999999995</v>
          </cell>
        </row>
        <row r="1504">
          <cell r="B1504" t="str">
            <v>NA: NA</v>
          </cell>
          <cell r="C1504" t="str">
            <v>253101: Oth Def - Plant In Service</v>
          </cell>
          <cell r="D1504" t="str">
            <v>Base: Base</v>
          </cell>
          <cell r="E1504" t="str">
            <v>PLT_PLANT_END_BALANCE: End Plant in Service</v>
          </cell>
          <cell r="F1504" t="str">
            <v>13701: 3701 Meters (Substation)</v>
          </cell>
          <cell r="H1504" t="str">
            <v>NA: NA</v>
          </cell>
          <cell r="I1504" t="str">
            <v>NA: NA</v>
          </cell>
          <cell r="K1504">
            <v>72.929999999999993</v>
          </cell>
        </row>
        <row r="1505">
          <cell r="B1505" t="str">
            <v>NA: NA</v>
          </cell>
          <cell r="C1505" t="str">
            <v>1010AM: Electric Plant In Service</v>
          </cell>
          <cell r="D1505" t="str">
            <v>Base: Base</v>
          </cell>
          <cell r="E1505" t="str">
            <v>PLT_PLANT_ADDITIONS: Plant Book Adds</v>
          </cell>
          <cell r="F1505" t="str">
            <v>13670: 3670 Undrgrnd Cond &amp; Devices</v>
          </cell>
          <cell r="H1505" t="str">
            <v>NA: NA</v>
          </cell>
          <cell r="I1505" t="str">
            <v>NA: NA</v>
          </cell>
          <cell r="K1505">
            <v>24960206.23</v>
          </cell>
        </row>
        <row r="1506">
          <cell r="B1506" t="str">
            <v>NA: NA</v>
          </cell>
          <cell r="C1506" t="str">
            <v>1010AM: Electric Plant In Service</v>
          </cell>
          <cell r="D1506" t="str">
            <v>Base: Base</v>
          </cell>
          <cell r="E1506" t="str">
            <v>PLT_PLANT_END_BALANCE: End Plant in Service</v>
          </cell>
          <cell r="F1506" t="str">
            <v>13670: 3670 Undrgrnd Cond &amp; Devices</v>
          </cell>
          <cell r="H1506" t="str">
            <v>NA: NA</v>
          </cell>
          <cell r="I1506" t="str">
            <v>NA: NA</v>
          </cell>
          <cell r="K1506">
            <v>23932443.789999999</v>
          </cell>
        </row>
        <row r="1507">
          <cell r="B1507" t="str">
            <v>NA: NA</v>
          </cell>
          <cell r="C1507" t="str">
            <v>1010AM: Electric Plant In Service</v>
          </cell>
          <cell r="D1507" t="str">
            <v>Base: Base</v>
          </cell>
          <cell r="E1507" t="str">
            <v>PLT_PLANT_RETIREMENTS: Plant Book Retires</v>
          </cell>
          <cell r="F1507" t="str">
            <v>13670: 3670 Undrgrnd Cond &amp; Devices</v>
          </cell>
          <cell r="H1507" t="str">
            <v>NA: NA</v>
          </cell>
          <cell r="I1507" t="str">
            <v>NA: NA</v>
          </cell>
          <cell r="K1507">
            <v>-1027762.44</v>
          </cell>
        </row>
        <row r="1508">
          <cell r="B1508" t="str">
            <v>NA: NA</v>
          </cell>
          <cell r="C1508" t="str">
            <v>1010TA: Contra Asset-TX Ike Securiza</v>
          </cell>
          <cell r="D1508" t="str">
            <v>Base: Base</v>
          </cell>
          <cell r="E1508" t="str">
            <v>PLT_PLANT_RETIREMENTS: Plant Book Retires</v>
          </cell>
          <cell r="F1508" t="str">
            <v>13660: 3660 Underground Conduit - Dist.</v>
          </cell>
          <cell r="H1508" t="str">
            <v>NA: NA</v>
          </cell>
          <cell r="I1508" t="str">
            <v>NA: NA</v>
          </cell>
          <cell r="K1508">
            <v>20.16</v>
          </cell>
        </row>
        <row r="1509">
          <cell r="B1509" t="str">
            <v>NA: NA</v>
          </cell>
          <cell r="C1509" t="str">
            <v>1010TA: Contra Asset-TX Ike Securiza</v>
          </cell>
          <cell r="D1509" t="str">
            <v>Base: Base</v>
          </cell>
          <cell r="E1509" t="str">
            <v>PLT_PLANT_END_BALANCE: End Plant in Service</v>
          </cell>
          <cell r="F1509" t="str">
            <v>13660: 3660 Underground Conduit - Dist.</v>
          </cell>
          <cell r="H1509" t="str">
            <v>NA: NA</v>
          </cell>
          <cell r="I1509" t="str">
            <v>NA: NA</v>
          </cell>
          <cell r="K1509">
            <v>20.16</v>
          </cell>
        </row>
        <row r="1510">
          <cell r="B1510" t="str">
            <v>NA: NA</v>
          </cell>
          <cell r="C1510" t="str">
            <v>1010AM: Electric Plant In Service</v>
          </cell>
          <cell r="D1510" t="str">
            <v>Base: Base</v>
          </cell>
          <cell r="E1510" t="str">
            <v>PLT_PLANT_ADDITIONS: Plant Book Adds</v>
          </cell>
          <cell r="F1510" t="str">
            <v>13911: 3911 Office Furn &amp; Equip</v>
          </cell>
          <cell r="H1510" t="str">
            <v>NA: NA</v>
          </cell>
          <cell r="I1510" t="str">
            <v>NA: NA</v>
          </cell>
          <cell r="K1510">
            <v>356450.31016464229</v>
          </cell>
        </row>
        <row r="1511">
          <cell r="B1511" t="str">
            <v>NA: NA</v>
          </cell>
          <cell r="C1511" t="str">
            <v>1010AM: Electric Plant In Service</v>
          </cell>
          <cell r="D1511" t="str">
            <v>Base: Base</v>
          </cell>
          <cell r="E1511" t="str">
            <v>PLT_PLANT_END_BALANCE: End Plant in Service</v>
          </cell>
          <cell r="F1511" t="str">
            <v>13911: 3911 Office Furn &amp; Equip</v>
          </cell>
          <cell r="H1511" t="str">
            <v>NA: NA</v>
          </cell>
          <cell r="I1511" t="str">
            <v>NA: NA</v>
          </cell>
          <cell r="K1511">
            <v>319897.91039797803</v>
          </cell>
        </row>
        <row r="1512">
          <cell r="B1512" t="str">
            <v>NA: NA</v>
          </cell>
          <cell r="C1512" t="str">
            <v>1010AM: Electric Plant In Service</v>
          </cell>
          <cell r="D1512" t="str">
            <v>Base: Base</v>
          </cell>
          <cell r="E1512" t="str">
            <v>PLT_PLANT_RETIREMENTS: Plant Book Retires</v>
          </cell>
          <cell r="F1512" t="str">
            <v>13911: 3911 Office Furn &amp; Equip</v>
          </cell>
          <cell r="H1512" t="str">
            <v>NA: NA</v>
          </cell>
          <cell r="I1512" t="str">
            <v>NA: NA</v>
          </cell>
          <cell r="K1512">
            <v>-36552.399766664239</v>
          </cell>
        </row>
        <row r="1513">
          <cell r="B1513" t="str">
            <v>NA: NA</v>
          </cell>
          <cell r="C1513" t="str">
            <v>1010TR: EPIS Contra TX Rita Securitiz</v>
          </cell>
          <cell r="D1513" t="str">
            <v>Base: Base</v>
          </cell>
          <cell r="E1513" t="str">
            <v>PLT_PLANT_RETIREMENTS: Plant Book Retires</v>
          </cell>
          <cell r="F1513" t="str">
            <v>13640: 3640 Poles, Twrs &amp; Fxtrs -Dist</v>
          </cell>
          <cell r="H1513" t="str">
            <v>NA: NA</v>
          </cell>
          <cell r="I1513" t="str">
            <v>NA: NA</v>
          </cell>
          <cell r="K1513">
            <v>355397.08</v>
          </cell>
        </row>
        <row r="1514">
          <cell r="B1514" t="str">
            <v>NA: NA</v>
          </cell>
          <cell r="C1514" t="str">
            <v>1010TR: EPIS Contra TX Rita Securitiz</v>
          </cell>
          <cell r="D1514" t="str">
            <v>Base: Base</v>
          </cell>
          <cell r="E1514" t="str">
            <v>PLT_PLANT_END_BALANCE: End Plant in Service</v>
          </cell>
          <cell r="F1514" t="str">
            <v>13640: 3640 Poles, Twrs &amp; Fxtrs -Dist</v>
          </cell>
          <cell r="H1514" t="str">
            <v>NA: NA</v>
          </cell>
          <cell r="I1514" t="str">
            <v>NA: NA</v>
          </cell>
          <cell r="K1514">
            <v>355397.08</v>
          </cell>
        </row>
        <row r="1515">
          <cell r="B1515" t="str">
            <v>NA: NA</v>
          </cell>
          <cell r="C1515" t="str">
            <v>1010TA: Contra Asset-TX Ike Securiza</v>
          </cell>
          <cell r="D1515" t="str">
            <v>Base: Base</v>
          </cell>
          <cell r="E1515" t="str">
            <v>PLT_PLANT_RETIREMENTS: Plant Book Retires</v>
          </cell>
          <cell r="F1515" t="str">
            <v>13681: 3681 Line Transformers - Dist</v>
          </cell>
          <cell r="H1515" t="str">
            <v>NA: NA</v>
          </cell>
          <cell r="I1515" t="str">
            <v>NA: NA</v>
          </cell>
          <cell r="K1515">
            <v>918690.65</v>
          </cell>
        </row>
        <row r="1516">
          <cell r="B1516" t="str">
            <v>NA: NA</v>
          </cell>
          <cell r="C1516" t="str">
            <v>1010TA: Contra Asset-TX Ike Securiza</v>
          </cell>
          <cell r="D1516" t="str">
            <v>Base: Base</v>
          </cell>
          <cell r="E1516" t="str">
            <v>PLT_PLANT_END_BALANCE: End Plant in Service</v>
          </cell>
          <cell r="F1516" t="str">
            <v>13681: 3681 Line Transformers - Dist</v>
          </cell>
          <cell r="H1516" t="str">
            <v>NA: NA</v>
          </cell>
          <cell r="I1516" t="str">
            <v>NA: NA</v>
          </cell>
          <cell r="K1516">
            <v>918690.65</v>
          </cell>
        </row>
        <row r="1517">
          <cell r="B1517" t="str">
            <v>NA: NA</v>
          </cell>
          <cell r="C1517" t="str">
            <v>1010AM: Electric Plant In Service</v>
          </cell>
          <cell r="D1517" t="str">
            <v>Base: Base</v>
          </cell>
          <cell r="E1517" t="str">
            <v>PLT_PLANT_ADDITIONS: Plant Book Adds</v>
          </cell>
          <cell r="F1517" t="str">
            <v>13602: 3602 Land Rights</v>
          </cell>
          <cell r="H1517" t="str">
            <v>NA: NA</v>
          </cell>
          <cell r="I1517" t="str">
            <v>NA: NA</v>
          </cell>
          <cell r="K1517">
            <v>96004.25</v>
          </cell>
        </row>
        <row r="1518">
          <cell r="B1518" t="str">
            <v>NA: NA</v>
          </cell>
          <cell r="C1518" t="str">
            <v>1010AM: Electric Plant In Service</v>
          </cell>
          <cell r="D1518" t="str">
            <v>Base: Base</v>
          </cell>
          <cell r="E1518" t="str">
            <v>PLT_PLANT_END_BALANCE: End Plant in Service</v>
          </cell>
          <cell r="F1518" t="str">
            <v>13602: 3602 Land Rights</v>
          </cell>
          <cell r="H1518" t="str">
            <v>NA: NA</v>
          </cell>
          <cell r="I1518" t="str">
            <v>NA: NA</v>
          </cell>
          <cell r="K1518">
            <v>151106.68</v>
          </cell>
        </row>
        <row r="1519">
          <cell r="B1519" t="str">
            <v>NA: NA</v>
          </cell>
          <cell r="C1519" t="str">
            <v>1010AM: Electric Plant In Service</v>
          </cell>
          <cell r="D1519" t="str">
            <v>Base: Base</v>
          </cell>
          <cell r="E1519" t="str">
            <v>PLT_PLANT_TRANSFERS: Plant Book Transfers</v>
          </cell>
          <cell r="F1519" t="str">
            <v>13602: 3602 Land Rights</v>
          </cell>
          <cell r="H1519" t="str">
            <v>NA: NA</v>
          </cell>
          <cell r="I1519" t="str">
            <v>NA: NA</v>
          </cell>
          <cell r="K1519">
            <v>55102.43</v>
          </cell>
        </row>
        <row r="1520">
          <cell r="B1520" t="str">
            <v>NA: NA</v>
          </cell>
          <cell r="C1520" t="str">
            <v>1010AM: Electric Plant In Service</v>
          </cell>
          <cell r="D1520" t="str">
            <v>Base: Base</v>
          </cell>
          <cell r="E1520" t="str">
            <v>PLT_PLANT_RETIREMENTS: Plant Book Retires</v>
          </cell>
          <cell r="F1520" t="str">
            <v>13602: 3602 Land Rights</v>
          </cell>
          <cell r="H1520" t="str">
            <v>NA: NA</v>
          </cell>
          <cell r="I1520" t="str">
            <v>NA: NA</v>
          </cell>
          <cell r="K1520">
            <v>0</v>
          </cell>
        </row>
        <row r="1521">
          <cell r="B1521" t="str">
            <v>NA: NA</v>
          </cell>
          <cell r="C1521" t="str">
            <v>1010TA: Contra Asset-TX Ike Securiza</v>
          </cell>
          <cell r="D1521" t="str">
            <v>Base: Base</v>
          </cell>
          <cell r="E1521" t="str">
            <v>PLT_PLANT_RETIREMENTS: Plant Book Retires</v>
          </cell>
          <cell r="F1521" t="str">
            <v>13700: 3700 Meters (Customer)</v>
          </cell>
          <cell r="H1521" t="str">
            <v>NA: NA</v>
          </cell>
          <cell r="I1521" t="str">
            <v>NA: NA</v>
          </cell>
          <cell r="K1521">
            <v>-291024.76</v>
          </cell>
        </row>
        <row r="1522">
          <cell r="B1522" t="str">
            <v>NA: NA</v>
          </cell>
          <cell r="C1522" t="str">
            <v>1010TA: Contra Asset-TX Ike Securiza</v>
          </cell>
          <cell r="D1522" t="str">
            <v>Base: Base</v>
          </cell>
          <cell r="E1522" t="str">
            <v>PLT_PLANT_END_BALANCE: End Plant in Service</v>
          </cell>
          <cell r="F1522" t="str">
            <v>13700: 3700 Meters (Customer)</v>
          </cell>
          <cell r="H1522" t="str">
            <v>NA: NA</v>
          </cell>
          <cell r="I1522" t="str">
            <v>NA: NA</v>
          </cell>
          <cell r="K1522">
            <v>-291024.76</v>
          </cell>
        </row>
        <row r="1523">
          <cell r="B1523" t="str">
            <v>NA: NA</v>
          </cell>
          <cell r="C1523" t="str">
            <v>253101: Oth Def - Plant In Service</v>
          </cell>
          <cell r="D1523" t="str">
            <v>Base: Base</v>
          </cell>
          <cell r="E1523" t="str">
            <v>PLT_PLANT_ADDITIONS: Plant Book Adds</v>
          </cell>
          <cell r="F1523" t="str">
            <v>13730: 3730 St Ltng &amp; Sgnl Sys</v>
          </cell>
          <cell r="H1523" t="str">
            <v>NA: NA</v>
          </cell>
          <cell r="I1523" t="str">
            <v>NA: NA</v>
          </cell>
          <cell r="K1523">
            <v>3974.159999999998</v>
          </cell>
        </row>
        <row r="1524">
          <cell r="B1524" t="str">
            <v>NA: NA</v>
          </cell>
          <cell r="C1524" t="str">
            <v>253101: Oth Def - Plant In Service</v>
          </cell>
          <cell r="D1524" t="str">
            <v>Base: Base</v>
          </cell>
          <cell r="E1524" t="str">
            <v>PLT_PLANT_END_BALANCE: End Plant in Service</v>
          </cell>
          <cell r="F1524" t="str">
            <v>13730: 3730 St Ltng &amp; Sgnl Sys</v>
          </cell>
          <cell r="H1524" t="str">
            <v>NA: NA</v>
          </cell>
          <cell r="I1524" t="str">
            <v>NA: NA</v>
          </cell>
          <cell r="K1524">
            <v>4469.6799999999985</v>
          </cell>
        </row>
        <row r="1525">
          <cell r="B1525" t="str">
            <v>NA: NA</v>
          </cell>
          <cell r="C1525" t="str">
            <v>253101: Oth Def - Plant In Service</v>
          </cell>
          <cell r="D1525" t="str">
            <v>Base: Base</v>
          </cell>
          <cell r="E1525" t="str">
            <v>PLT_PLANT_RETIREMENTS: Plant Book Retires</v>
          </cell>
          <cell r="F1525" t="str">
            <v>13730: 3730 St Ltng &amp; Sgnl Sys</v>
          </cell>
          <cell r="H1525" t="str">
            <v>NA: NA</v>
          </cell>
          <cell r="I1525" t="str">
            <v>NA: NA</v>
          </cell>
          <cell r="K1525">
            <v>495.52</v>
          </cell>
        </row>
        <row r="1526">
          <cell r="B1526" t="str">
            <v>NA: NA</v>
          </cell>
          <cell r="C1526" t="str">
            <v>1010AM: Electric Plant In Service</v>
          </cell>
          <cell r="D1526" t="str">
            <v>Base: Base</v>
          </cell>
          <cell r="E1526" t="str">
            <v>PLT_PLANT_ADDITIONS: Plant Book Adds</v>
          </cell>
          <cell r="F1526" t="str">
            <v>13913: 3913 Data Handling Equipment</v>
          </cell>
          <cell r="H1526" t="str">
            <v>NA: NA</v>
          </cell>
          <cell r="I1526" t="str">
            <v>NA: NA</v>
          </cell>
          <cell r="K1526">
            <v>191474.73999492495</v>
          </cell>
        </row>
        <row r="1527">
          <cell r="B1527" t="str">
            <v>NA: NA</v>
          </cell>
          <cell r="C1527" t="str">
            <v>1010AM: Electric Plant In Service</v>
          </cell>
          <cell r="D1527" t="str">
            <v>Base: Base</v>
          </cell>
          <cell r="E1527" t="str">
            <v>PLT_PLANT_END_BALANCE: End Plant in Service</v>
          </cell>
          <cell r="F1527" t="str">
            <v>13913: 3913 Data Handling Equipment</v>
          </cell>
          <cell r="H1527" t="str">
            <v>NA: NA</v>
          </cell>
          <cell r="I1527" t="str">
            <v>NA: NA</v>
          </cell>
          <cell r="K1527">
            <v>190918.04275241995</v>
          </cell>
        </row>
        <row r="1528">
          <cell r="B1528" t="str">
            <v>NA: NA</v>
          </cell>
          <cell r="C1528" t="str">
            <v>1010AM: Electric Plant In Service</v>
          </cell>
          <cell r="D1528" t="str">
            <v>Base: Base</v>
          </cell>
          <cell r="E1528" t="str">
            <v>PLT_PLANT_RETIREMENTS: Plant Book Retires</v>
          </cell>
          <cell r="F1528" t="str">
            <v>13913: 3913 Data Handling Equipment</v>
          </cell>
          <cell r="H1528" t="str">
            <v>NA: NA</v>
          </cell>
          <cell r="I1528" t="str">
            <v>NA: NA</v>
          </cell>
          <cell r="K1528">
            <v>-556.69724250501895</v>
          </cell>
        </row>
        <row r="1529">
          <cell r="B1529" t="str">
            <v>NA: NA</v>
          </cell>
          <cell r="C1529" t="str">
            <v>253101: Oth Def - Plant In Service</v>
          </cell>
          <cell r="D1529" t="str">
            <v>Base: Base</v>
          </cell>
          <cell r="E1529" t="str">
            <v>PLT_PLANT_ADDITIONS: Plant Book Adds</v>
          </cell>
          <cell r="F1529" t="str">
            <v>13912: 3912 Information Systems</v>
          </cell>
          <cell r="H1529" t="str">
            <v>NA: NA</v>
          </cell>
          <cell r="I1529" t="str">
            <v>NA: NA</v>
          </cell>
          <cell r="K1529">
            <v>2603.5747787193732</v>
          </cell>
        </row>
        <row r="1530">
          <cell r="B1530" t="str">
            <v>NA: NA</v>
          </cell>
          <cell r="C1530" t="str">
            <v>253101: Oth Def - Plant In Service</v>
          </cell>
          <cell r="D1530" t="str">
            <v>Base: Base</v>
          </cell>
          <cell r="E1530" t="str">
            <v>PLT_PLANT_END_BALANCE: End Plant in Service</v>
          </cell>
          <cell r="F1530" t="str">
            <v>13912: 3912 Information Systems</v>
          </cell>
          <cell r="H1530" t="str">
            <v>NA: NA</v>
          </cell>
          <cell r="I1530" t="str">
            <v>NA: NA</v>
          </cell>
          <cell r="K1530">
            <v>2603.5747787193732</v>
          </cell>
        </row>
        <row r="1531">
          <cell r="B1531" t="str">
            <v>NA: NA</v>
          </cell>
          <cell r="C1531" t="str">
            <v>1010TA: Contra Asset-TX Ike Securiza</v>
          </cell>
          <cell r="D1531" t="str">
            <v>Base: Base</v>
          </cell>
          <cell r="E1531" t="str">
            <v>PLT_PLANT_RETIREMENTS: Plant Book Retires</v>
          </cell>
          <cell r="F1531" t="str">
            <v>13730: 3730 St Ltng &amp; Sgnl Sys</v>
          </cell>
          <cell r="H1531" t="str">
            <v>NA: NA</v>
          </cell>
          <cell r="I1531" t="str">
            <v>NA: NA</v>
          </cell>
          <cell r="K1531">
            <v>11357.68</v>
          </cell>
        </row>
        <row r="1532">
          <cell r="B1532" t="str">
            <v>NA: NA</v>
          </cell>
          <cell r="C1532" t="str">
            <v>1010TA: Contra Asset-TX Ike Securiza</v>
          </cell>
          <cell r="D1532" t="str">
            <v>Base: Base</v>
          </cell>
          <cell r="E1532" t="str">
            <v>PLT_PLANT_END_BALANCE: End Plant in Service</v>
          </cell>
          <cell r="F1532" t="str">
            <v>13730: 3730 St Ltng &amp; Sgnl Sys</v>
          </cell>
          <cell r="H1532" t="str">
            <v>NA: NA</v>
          </cell>
          <cell r="I1532" t="str">
            <v>NA: NA</v>
          </cell>
          <cell r="K1532">
            <v>11357.68</v>
          </cell>
        </row>
        <row r="1533">
          <cell r="B1533" t="str">
            <v>NA: NA</v>
          </cell>
          <cell r="C1533" t="str">
            <v>1010TR: EPIS Contra TX Rita Securitiz</v>
          </cell>
          <cell r="D1533" t="str">
            <v>Base: Base</v>
          </cell>
          <cell r="E1533" t="str">
            <v>PLT_PLANT_RETIREMENTS: Plant Book Retires</v>
          </cell>
          <cell r="F1533" t="str">
            <v>13670: 3670 Undrgrnd Cond &amp; Devices</v>
          </cell>
          <cell r="H1533" t="str">
            <v>NA: NA</v>
          </cell>
          <cell r="I1533" t="str">
            <v>NA: NA</v>
          </cell>
          <cell r="K1533">
            <v>2937.1600000000003</v>
          </cell>
        </row>
        <row r="1534">
          <cell r="B1534" t="str">
            <v>NA: NA</v>
          </cell>
          <cell r="C1534" t="str">
            <v>1010TR: EPIS Contra TX Rita Securitiz</v>
          </cell>
          <cell r="D1534" t="str">
            <v>Base: Base</v>
          </cell>
          <cell r="E1534" t="str">
            <v>PLT_PLANT_END_BALANCE: End Plant in Service</v>
          </cell>
          <cell r="F1534" t="str">
            <v>13670: 3670 Undrgrnd Cond &amp; Devices</v>
          </cell>
          <cell r="H1534" t="str">
            <v>NA: NA</v>
          </cell>
          <cell r="I1534" t="str">
            <v>NA: NA</v>
          </cell>
          <cell r="K1534">
            <v>2937.1600000000003</v>
          </cell>
        </row>
        <row r="1535">
          <cell r="B1535" t="str">
            <v>NA: NA</v>
          </cell>
          <cell r="C1535" t="str">
            <v>1010AM: Electric Plant In Service</v>
          </cell>
          <cell r="D1535" t="str">
            <v>Base: Base</v>
          </cell>
          <cell r="E1535" t="str">
            <v>PLT_PLANT_ADDITIONS: Plant Book Adds</v>
          </cell>
          <cell r="F1535" t="str">
            <v>13912: 3912 Information Systems</v>
          </cell>
          <cell r="H1535" t="str">
            <v>NA: NA</v>
          </cell>
          <cell r="I1535" t="str">
            <v>NA: NA</v>
          </cell>
          <cell r="K1535">
            <v>2160042.7028889619</v>
          </cell>
        </row>
        <row r="1536">
          <cell r="B1536" t="str">
            <v>NA: NA</v>
          </cell>
          <cell r="C1536" t="str">
            <v>1010AM: Electric Plant In Service</v>
          </cell>
          <cell r="D1536" t="str">
            <v>Base: Base</v>
          </cell>
          <cell r="E1536" t="str">
            <v>PLT_PLANT_END_BALANCE: End Plant in Service</v>
          </cell>
          <cell r="F1536" t="str">
            <v>13912: 3912 Information Systems</v>
          </cell>
          <cell r="H1536" t="str">
            <v>NA: NA</v>
          </cell>
          <cell r="I1536" t="str">
            <v>NA: NA</v>
          </cell>
          <cell r="K1536">
            <v>1118940.0065947154</v>
          </cell>
        </row>
        <row r="1537">
          <cell r="B1537" t="str">
            <v>NA: NA</v>
          </cell>
          <cell r="C1537" t="str">
            <v>1010AM: Electric Plant In Service</v>
          </cell>
          <cell r="D1537" t="str">
            <v>Base: Base</v>
          </cell>
          <cell r="E1537" t="str">
            <v>PLT_PLANT_TRANSFERS: Plant Book Transfers</v>
          </cell>
          <cell r="F1537" t="str">
            <v>13912: 3912 Information Systems</v>
          </cell>
          <cell r="H1537" t="str">
            <v>NA: NA</v>
          </cell>
          <cell r="I1537" t="str">
            <v>NA: NA</v>
          </cell>
          <cell r="K1537">
            <v>-482475.12681767938</v>
          </cell>
        </row>
        <row r="1538">
          <cell r="B1538" t="str">
            <v>NA: NA</v>
          </cell>
          <cell r="C1538" t="str">
            <v>1010AM: Electric Plant In Service</v>
          </cell>
          <cell r="D1538" t="str">
            <v>Base: Base</v>
          </cell>
          <cell r="E1538" t="str">
            <v>PLT_PLANT_RETIREMENTS: Plant Book Retires</v>
          </cell>
          <cell r="F1538" t="str">
            <v>13912: 3912 Information Systems</v>
          </cell>
          <cell r="H1538" t="str">
            <v>NA: NA</v>
          </cell>
          <cell r="I1538" t="str">
            <v>NA: NA</v>
          </cell>
          <cell r="K1538">
            <v>-558627.56947656698</v>
          </cell>
        </row>
        <row r="1539">
          <cell r="B1539" t="str">
            <v>NA: NA</v>
          </cell>
          <cell r="C1539" t="str">
            <v>1010AM: Electric Plant In Service</v>
          </cell>
          <cell r="D1539" t="str">
            <v>Base: Base</v>
          </cell>
          <cell r="E1539" t="str">
            <v>PLT_PLANT_ADDITIONS: Plant Book Adds</v>
          </cell>
          <cell r="F1539" t="str">
            <v>13692: 3692 Services, Underground-Dist</v>
          </cell>
          <cell r="H1539" t="str">
            <v>NA: NA</v>
          </cell>
          <cell r="I1539" t="str">
            <v>NA: NA</v>
          </cell>
          <cell r="K1539">
            <v>8161893.1899999995</v>
          </cell>
        </row>
        <row r="1540">
          <cell r="B1540" t="str">
            <v>NA: NA</v>
          </cell>
          <cell r="C1540" t="str">
            <v>1010AM: Electric Plant In Service</v>
          </cell>
          <cell r="D1540" t="str">
            <v>Base: Base</v>
          </cell>
          <cell r="E1540" t="str">
            <v>PLT_PLANT_END_BALANCE: End Plant in Service</v>
          </cell>
          <cell r="F1540" t="str">
            <v>13692: 3692 Services, Underground-Dist</v>
          </cell>
          <cell r="H1540" t="str">
            <v>NA: NA</v>
          </cell>
          <cell r="I1540" t="str">
            <v>NA: NA</v>
          </cell>
          <cell r="K1540">
            <v>8064521.7799999993</v>
          </cell>
        </row>
        <row r="1541">
          <cell r="B1541" t="str">
            <v>NA: NA</v>
          </cell>
          <cell r="C1541" t="str">
            <v>1010AM: Electric Plant In Service</v>
          </cell>
          <cell r="D1541" t="str">
            <v>Base: Base</v>
          </cell>
          <cell r="E1541" t="str">
            <v>PLT_PLANT_RETIREMENTS: Plant Book Retires</v>
          </cell>
          <cell r="F1541" t="str">
            <v>13692: 3692 Services, Underground-Dist</v>
          </cell>
          <cell r="H1541" t="str">
            <v>NA: NA</v>
          </cell>
          <cell r="I1541" t="str">
            <v>NA: NA</v>
          </cell>
          <cell r="K1541">
            <v>-97371.409999999974</v>
          </cell>
        </row>
        <row r="1542">
          <cell r="B1542" t="str">
            <v>NA: NA</v>
          </cell>
          <cell r="C1542" t="str">
            <v>253101: Oth Def - Plant In Service</v>
          </cell>
          <cell r="D1542" t="str">
            <v>Base: Base</v>
          </cell>
          <cell r="E1542" t="str">
            <v>PLT_PLANT_ADDITIONS: Plant Book Adds</v>
          </cell>
          <cell r="F1542" t="str">
            <v>13610: 3610 Structures &amp; Improvements</v>
          </cell>
          <cell r="H1542" t="str">
            <v>NA: NA</v>
          </cell>
          <cell r="I1542" t="str">
            <v>NA: NA</v>
          </cell>
          <cell r="K1542">
            <v>8263.4200000000019</v>
          </cell>
        </row>
        <row r="1543">
          <cell r="B1543" t="str">
            <v>NA: NA</v>
          </cell>
          <cell r="C1543" t="str">
            <v>253101: Oth Def - Plant In Service</v>
          </cell>
          <cell r="D1543" t="str">
            <v>Base: Base</v>
          </cell>
          <cell r="E1543" t="str">
            <v>PLT_PLANT_END_BALANCE: End Plant in Service</v>
          </cell>
          <cell r="F1543" t="str">
            <v>13610: 3610 Structures &amp; Improvements</v>
          </cell>
          <cell r="H1543" t="str">
            <v>NA: NA</v>
          </cell>
          <cell r="I1543" t="str">
            <v>NA: NA</v>
          </cell>
          <cell r="K1543">
            <v>8204.8200000000015</v>
          </cell>
        </row>
        <row r="1544">
          <cell r="B1544" t="str">
            <v>NA: NA</v>
          </cell>
          <cell r="C1544" t="str">
            <v>253101: Oth Def - Plant In Service</v>
          </cell>
          <cell r="D1544" t="str">
            <v>Base: Base</v>
          </cell>
          <cell r="E1544" t="str">
            <v>PLT_PLANT_TRANSFERS: Plant Book Transfers</v>
          </cell>
          <cell r="F1544" t="str">
            <v>13610: 3610 Structures &amp; Improvements</v>
          </cell>
          <cell r="H1544" t="str">
            <v>NA: NA</v>
          </cell>
          <cell r="I1544" t="str">
            <v>NA: NA</v>
          </cell>
          <cell r="K1544">
            <v>-58.6</v>
          </cell>
        </row>
        <row r="1545">
          <cell r="B1545" t="str">
            <v>NA: NA</v>
          </cell>
          <cell r="C1545" t="str">
            <v>1010AM: Electric Plant In Service</v>
          </cell>
          <cell r="D1545" t="str">
            <v>Base: Base</v>
          </cell>
          <cell r="E1545" t="str">
            <v>PLT_PLANT_ADDITIONS: Plant Book Adds</v>
          </cell>
          <cell r="F1545" t="str">
            <v>13681: 3681 Line Transformers - Dist</v>
          </cell>
          <cell r="H1545" t="str">
            <v>NA: NA</v>
          </cell>
          <cell r="I1545" t="str">
            <v>NA: NA</v>
          </cell>
          <cell r="K1545">
            <v>98696958.340000033</v>
          </cell>
        </row>
        <row r="1546">
          <cell r="B1546" t="str">
            <v>NA: NA</v>
          </cell>
          <cell r="C1546" t="str">
            <v>1010AM: Electric Plant In Service</v>
          </cell>
          <cell r="D1546" t="str">
            <v>Base: Base</v>
          </cell>
          <cell r="E1546" t="str">
            <v>PLT_PLANT_END_BALANCE: End Plant in Service</v>
          </cell>
          <cell r="F1546" t="str">
            <v>13681: 3681 Line Transformers - Dist</v>
          </cell>
          <cell r="H1546" t="str">
            <v>NA: NA</v>
          </cell>
          <cell r="I1546" t="str">
            <v>NA: NA</v>
          </cell>
          <cell r="K1546">
            <v>89519219.080000028</v>
          </cell>
        </row>
        <row r="1547">
          <cell r="B1547" t="str">
            <v>NA: NA</v>
          </cell>
          <cell r="C1547" t="str">
            <v>1010AM: Electric Plant In Service</v>
          </cell>
          <cell r="D1547" t="str">
            <v>Base: Base</v>
          </cell>
          <cell r="E1547" t="str">
            <v>PLT_PLANT_RETIREMENTS: Plant Book Retires</v>
          </cell>
          <cell r="F1547" t="str">
            <v>13681: 3681 Line Transformers - Dist</v>
          </cell>
          <cell r="H1547" t="str">
            <v>NA: NA</v>
          </cell>
          <cell r="I1547" t="str">
            <v>NA: NA</v>
          </cell>
          <cell r="K1547">
            <v>-9177739.2600000016</v>
          </cell>
        </row>
        <row r="1548">
          <cell r="B1548" t="str">
            <v>NA: NA</v>
          </cell>
          <cell r="C1548" t="str">
            <v>1010AM: Electric Plant In Service</v>
          </cell>
          <cell r="D1548" t="str">
            <v>Base: Base</v>
          </cell>
          <cell r="E1548" t="str">
            <v>PLT_PLANT_ADDITIONS: Plant Book Adds</v>
          </cell>
          <cell r="F1548" t="str">
            <v>13971: 3971 Misc. Comm Equip</v>
          </cell>
          <cell r="H1548" t="str">
            <v>NA: NA</v>
          </cell>
          <cell r="I1548" t="str">
            <v>NA: NA</v>
          </cell>
          <cell r="K1548">
            <v>654492.64537446853</v>
          </cell>
        </row>
        <row r="1549">
          <cell r="B1549" t="str">
            <v>NA: NA</v>
          </cell>
          <cell r="C1549" t="str">
            <v>1010AM: Electric Plant In Service</v>
          </cell>
          <cell r="D1549" t="str">
            <v>Base: Base</v>
          </cell>
          <cell r="E1549" t="str">
            <v>PLT_PLANT_END_BALANCE: End Plant in Service</v>
          </cell>
          <cell r="F1549" t="str">
            <v>13971: 3971 Misc. Comm Equip</v>
          </cell>
          <cell r="H1549" t="str">
            <v>NA: NA</v>
          </cell>
          <cell r="I1549" t="str">
            <v>NA: NA</v>
          </cell>
          <cell r="K1549">
            <v>623598.90239988232</v>
          </cell>
        </row>
        <row r="1550">
          <cell r="B1550" t="str">
            <v>NA: NA</v>
          </cell>
          <cell r="C1550" t="str">
            <v>1010AM: Electric Plant In Service</v>
          </cell>
          <cell r="D1550" t="str">
            <v>Base: Base</v>
          </cell>
          <cell r="E1550" t="str">
            <v>PLT_PLANT_RETIREMENTS: Plant Book Retires</v>
          </cell>
          <cell r="F1550" t="str">
            <v>13971: 3971 Misc. Comm Equip</v>
          </cell>
          <cell r="H1550" t="str">
            <v>NA: NA</v>
          </cell>
          <cell r="I1550" t="str">
            <v>NA: NA</v>
          </cell>
          <cell r="K1550">
            <v>-30893.742974586232</v>
          </cell>
        </row>
        <row r="1551">
          <cell r="B1551" t="str">
            <v>NA: NA</v>
          </cell>
          <cell r="C1551" t="str">
            <v>1010AM: Electric Plant In Service</v>
          </cell>
          <cell r="D1551" t="str">
            <v>Base: Base</v>
          </cell>
          <cell r="E1551" t="str">
            <v>PLT_PLANT_ADDITIONS: Plant Book Adds</v>
          </cell>
          <cell r="F1551" t="str">
            <v>13730: 3730 St Ltng &amp; Sgnl Sys</v>
          </cell>
          <cell r="H1551" t="str">
            <v>NA: NA</v>
          </cell>
          <cell r="I1551" t="str">
            <v>NA: NA</v>
          </cell>
          <cell r="K1551">
            <v>5190158.38</v>
          </cell>
        </row>
        <row r="1552">
          <cell r="B1552" t="str">
            <v>NA: NA</v>
          </cell>
          <cell r="C1552" t="str">
            <v>1010AM: Electric Plant In Service</v>
          </cell>
          <cell r="D1552" t="str">
            <v>Base: Base</v>
          </cell>
          <cell r="E1552" t="str">
            <v>PLT_PLANT_END_BALANCE: End Plant in Service</v>
          </cell>
          <cell r="F1552" t="str">
            <v>13730: 3730 St Ltng &amp; Sgnl Sys</v>
          </cell>
          <cell r="H1552" t="str">
            <v>NA: NA</v>
          </cell>
          <cell r="I1552" t="str">
            <v>NA: NA</v>
          </cell>
          <cell r="K1552">
            <v>4590363.2699999996</v>
          </cell>
        </row>
        <row r="1553">
          <cell r="B1553" t="str">
            <v>NA: NA</v>
          </cell>
          <cell r="C1553" t="str">
            <v>1010AM: Electric Plant In Service</v>
          </cell>
          <cell r="D1553" t="str">
            <v>Base: Base</v>
          </cell>
          <cell r="E1553" t="str">
            <v>PLT_PLANT_RETIREMENTS: Plant Book Retires</v>
          </cell>
          <cell r="F1553" t="str">
            <v>13730: 3730 St Ltng &amp; Sgnl Sys</v>
          </cell>
          <cell r="H1553" t="str">
            <v>NA: NA</v>
          </cell>
          <cell r="I1553" t="str">
            <v>NA: NA</v>
          </cell>
          <cell r="K1553">
            <v>-599795.11</v>
          </cell>
        </row>
        <row r="1554">
          <cell r="B1554" t="str">
            <v>NA: NA</v>
          </cell>
          <cell r="C1554" t="str">
            <v>253101: Oth Def - Plant In Service</v>
          </cell>
          <cell r="D1554" t="str">
            <v>Base: Base</v>
          </cell>
          <cell r="E1554" t="str">
            <v>PLT_PLANT_ADDITIONS: Plant Book Adds</v>
          </cell>
          <cell r="F1554" t="str">
            <v>13602: 3602 Land Rights</v>
          </cell>
          <cell r="H1554" t="str">
            <v>NA: NA</v>
          </cell>
          <cell r="I1554" t="str">
            <v>NA: NA</v>
          </cell>
          <cell r="K1554">
            <v>0</v>
          </cell>
        </row>
        <row r="1555">
          <cell r="B1555" t="str">
            <v>NA: NA</v>
          </cell>
          <cell r="C1555" t="str">
            <v>253101: Oth Def - Plant In Service</v>
          </cell>
          <cell r="D1555" t="str">
            <v>Base: Base</v>
          </cell>
          <cell r="E1555" t="str">
            <v>PLT_PLANT_END_BALANCE: End Plant in Service</v>
          </cell>
          <cell r="F1555" t="str">
            <v>13602: 3602 Land Rights</v>
          </cell>
          <cell r="H1555" t="str">
            <v>NA: NA</v>
          </cell>
          <cell r="I1555" t="str">
            <v>NA: NA</v>
          </cell>
          <cell r="K1555">
            <v>0</v>
          </cell>
        </row>
        <row r="1556">
          <cell r="B1556" t="str">
            <v>NA: NA</v>
          </cell>
          <cell r="C1556" t="str">
            <v>253101: Oth Def - Plant In Service</v>
          </cell>
          <cell r="D1556" t="str">
            <v>Base: Base</v>
          </cell>
          <cell r="E1556" t="str">
            <v>PLT_PLANT_ADDITIONS: Plant Book Adds</v>
          </cell>
          <cell r="F1556" t="str">
            <v>13971: 3971 Misc. Comm Equip</v>
          </cell>
          <cell r="H1556" t="str">
            <v>NA: NA</v>
          </cell>
          <cell r="I1556" t="str">
            <v>NA: NA</v>
          </cell>
          <cell r="K1556">
            <v>5020.3115394233682</v>
          </cell>
        </row>
        <row r="1557">
          <cell r="B1557" t="str">
            <v>NA: NA</v>
          </cell>
          <cell r="C1557" t="str">
            <v>253101: Oth Def - Plant In Service</v>
          </cell>
          <cell r="D1557" t="str">
            <v>Base: Base</v>
          </cell>
          <cell r="E1557" t="str">
            <v>PLT_PLANT_END_BALANCE: End Plant in Service</v>
          </cell>
          <cell r="F1557" t="str">
            <v>13971: 3971 Misc. Comm Equip</v>
          </cell>
          <cell r="H1557" t="str">
            <v>NA: NA</v>
          </cell>
          <cell r="I1557" t="str">
            <v>NA: NA</v>
          </cell>
          <cell r="K1557">
            <v>5020.3115394233682</v>
          </cell>
        </row>
        <row r="1558">
          <cell r="B1558" t="str">
            <v>NA: NA</v>
          </cell>
          <cell r="C1558" t="str">
            <v>1010TR: EPIS Contra TX Rita Securitiz</v>
          </cell>
          <cell r="D1558" t="str">
            <v>Base: Base</v>
          </cell>
          <cell r="E1558" t="str">
            <v>PLT_PLANT_RETIREMENTS: Plant Book Retires</v>
          </cell>
          <cell r="F1558" t="str">
            <v>13730: 3730 St Ltng &amp; Sgnl Sys</v>
          </cell>
          <cell r="H1558" t="str">
            <v>NA: NA</v>
          </cell>
          <cell r="I1558" t="str">
            <v>NA: NA</v>
          </cell>
          <cell r="K1558">
            <v>33363.39</v>
          </cell>
        </row>
        <row r="1559">
          <cell r="B1559" t="str">
            <v>NA: NA</v>
          </cell>
          <cell r="C1559" t="str">
            <v>1010TR: EPIS Contra TX Rita Securitiz</v>
          </cell>
          <cell r="D1559" t="str">
            <v>Base: Base</v>
          </cell>
          <cell r="E1559" t="str">
            <v>PLT_PLANT_END_BALANCE: End Plant in Service</v>
          </cell>
          <cell r="F1559" t="str">
            <v>13730: 3730 St Ltng &amp; Sgnl Sys</v>
          </cell>
          <cell r="H1559" t="str">
            <v>NA: NA</v>
          </cell>
          <cell r="I1559" t="str">
            <v>NA: NA</v>
          </cell>
          <cell r="K1559">
            <v>33363.39</v>
          </cell>
        </row>
        <row r="1560">
          <cell r="B1560" t="str">
            <v>NA: NA</v>
          </cell>
          <cell r="C1560" t="str">
            <v>1010AM: Electric Plant In Service</v>
          </cell>
          <cell r="D1560" t="str">
            <v>Base: Base</v>
          </cell>
          <cell r="E1560" t="str">
            <v>PLT_PLANT_ADDITIONS: Plant Book Adds</v>
          </cell>
          <cell r="F1560" t="str">
            <v>13640: 3640 Poles, Twrs &amp; Fxtrs -Dist</v>
          </cell>
          <cell r="H1560" t="str">
            <v>NA: NA</v>
          </cell>
          <cell r="I1560" t="str">
            <v>NA: NA</v>
          </cell>
          <cell r="K1560">
            <v>40555555.370000005</v>
          </cell>
        </row>
        <row r="1561">
          <cell r="B1561" t="str">
            <v>NA: NA</v>
          </cell>
          <cell r="C1561" t="str">
            <v>1010AM: Electric Plant In Service</v>
          </cell>
          <cell r="D1561" t="str">
            <v>Base: Base</v>
          </cell>
          <cell r="E1561" t="str">
            <v>PLT_PLANT_END_BALANCE: End Plant in Service</v>
          </cell>
          <cell r="F1561" t="str">
            <v>13640: 3640 Poles, Twrs &amp; Fxtrs -Dist</v>
          </cell>
          <cell r="H1561" t="str">
            <v>NA: NA</v>
          </cell>
          <cell r="I1561" t="str">
            <v>NA: NA</v>
          </cell>
          <cell r="K1561">
            <v>34794767.480000004</v>
          </cell>
        </row>
        <row r="1562">
          <cell r="B1562" t="str">
            <v>NA: NA</v>
          </cell>
          <cell r="C1562" t="str">
            <v>1010AM: Electric Plant In Service</v>
          </cell>
          <cell r="D1562" t="str">
            <v>Base: Base</v>
          </cell>
          <cell r="E1562" t="str">
            <v>PLT_PLANT_RETIREMENTS: Plant Book Retires</v>
          </cell>
          <cell r="F1562" t="str">
            <v>13640: 3640 Poles, Twrs &amp; Fxtrs -Dist</v>
          </cell>
          <cell r="H1562" t="str">
            <v>NA: NA</v>
          </cell>
          <cell r="I1562" t="str">
            <v>NA: NA</v>
          </cell>
          <cell r="K1562">
            <v>-5760787.8900000006</v>
          </cell>
        </row>
        <row r="1563">
          <cell r="B1563" t="str">
            <v>NA: NA</v>
          </cell>
          <cell r="C1563" t="str">
            <v>1010AM: Electric Plant In Service</v>
          </cell>
          <cell r="D1563" t="str">
            <v>Base: Base</v>
          </cell>
          <cell r="E1563" t="str">
            <v>PLT_PLANT_ADDITIONS: Plant Book Adds</v>
          </cell>
          <cell r="F1563" t="str">
            <v>13610: 3610 Structures &amp; Improvements</v>
          </cell>
          <cell r="H1563" t="str">
            <v>NA: NA</v>
          </cell>
          <cell r="I1563" t="str">
            <v>NA: NA</v>
          </cell>
          <cell r="K1563">
            <v>10940782.420000002</v>
          </cell>
        </row>
        <row r="1564">
          <cell r="B1564" t="str">
            <v>NA: NA</v>
          </cell>
          <cell r="C1564" t="str">
            <v>1010AM: Electric Plant In Service</v>
          </cell>
          <cell r="D1564" t="str">
            <v>Base: Base</v>
          </cell>
          <cell r="E1564" t="str">
            <v>PLT_PLANT_END_BALANCE: End Plant in Service</v>
          </cell>
          <cell r="F1564" t="str">
            <v>13610: 3610 Structures &amp; Improvements</v>
          </cell>
          <cell r="H1564" t="str">
            <v>NA: NA</v>
          </cell>
          <cell r="I1564" t="str">
            <v>NA: NA</v>
          </cell>
          <cell r="K1564">
            <v>11128361.850000001</v>
          </cell>
        </row>
        <row r="1565">
          <cell r="B1565" t="str">
            <v>NA: NA</v>
          </cell>
          <cell r="C1565" t="str">
            <v>1010AM: Electric Plant In Service</v>
          </cell>
          <cell r="D1565" t="str">
            <v>Base: Base</v>
          </cell>
          <cell r="E1565" t="str">
            <v>PLT_PLANT_TRANSFERS: Plant Book Transfers</v>
          </cell>
          <cell r="F1565" t="str">
            <v>13610: 3610 Structures &amp; Improvements</v>
          </cell>
          <cell r="H1565" t="str">
            <v>NA: NA</v>
          </cell>
          <cell r="I1565" t="str">
            <v>NA: NA</v>
          </cell>
          <cell r="K1565">
            <v>306108.92000000004</v>
          </cell>
        </row>
        <row r="1566">
          <cell r="B1566" t="str">
            <v>NA: NA</v>
          </cell>
          <cell r="C1566" t="str">
            <v>1010AM: Electric Plant In Service</v>
          </cell>
          <cell r="D1566" t="str">
            <v>Base: Base</v>
          </cell>
          <cell r="E1566" t="str">
            <v>PLT_PLANT_RETIREMENTS: Plant Book Retires</v>
          </cell>
          <cell r="F1566" t="str">
            <v>13610: 3610 Structures &amp; Improvements</v>
          </cell>
          <cell r="H1566" t="str">
            <v>NA: NA</v>
          </cell>
          <cell r="I1566" t="str">
            <v>NA: NA</v>
          </cell>
          <cell r="K1566">
            <v>-118529.48999999999</v>
          </cell>
        </row>
        <row r="1567">
          <cell r="B1567" t="str">
            <v>NA: NA</v>
          </cell>
          <cell r="C1567" t="str">
            <v>1010AM: Electric Plant In Service</v>
          </cell>
          <cell r="D1567" t="str">
            <v>Base: Base</v>
          </cell>
          <cell r="E1567" t="str">
            <v>PLT_PLANT_ADDITIONS: Plant Book Adds</v>
          </cell>
          <cell r="F1567" t="str">
            <v>13691: 3691 Services, Overhead - Dist</v>
          </cell>
          <cell r="H1567" t="str">
            <v>NA: NA</v>
          </cell>
          <cell r="I1567" t="str">
            <v>NA: NA</v>
          </cell>
          <cell r="K1567">
            <v>11063152.85</v>
          </cell>
        </row>
        <row r="1568">
          <cell r="B1568" t="str">
            <v>NA: NA</v>
          </cell>
          <cell r="C1568" t="str">
            <v>1010AM: Electric Plant In Service</v>
          </cell>
          <cell r="D1568" t="str">
            <v>Base: Base</v>
          </cell>
          <cell r="E1568" t="str">
            <v>PLT_PLANT_END_BALANCE: End Plant in Service</v>
          </cell>
          <cell r="F1568" t="str">
            <v>13691: 3691 Services, Overhead - Dist</v>
          </cell>
          <cell r="H1568" t="str">
            <v>NA: NA</v>
          </cell>
          <cell r="I1568" t="str">
            <v>NA: NA</v>
          </cell>
          <cell r="K1568">
            <v>10716767.779999999</v>
          </cell>
        </row>
        <row r="1569">
          <cell r="B1569" t="str">
            <v>NA: NA</v>
          </cell>
          <cell r="C1569" t="str">
            <v>1010AM: Electric Plant In Service</v>
          </cell>
          <cell r="D1569" t="str">
            <v>Base: Base</v>
          </cell>
          <cell r="E1569" t="str">
            <v>PLT_PLANT_RETIREMENTS: Plant Book Retires</v>
          </cell>
          <cell r="F1569" t="str">
            <v>13691: 3691 Services, Overhead - Dist</v>
          </cell>
          <cell r="H1569" t="str">
            <v>NA: NA</v>
          </cell>
          <cell r="I1569" t="str">
            <v>NA: NA</v>
          </cell>
          <cell r="K1569">
            <v>-346385.07</v>
          </cell>
        </row>
        <row r="1570">
          <cell r="B1570" t="str">
            <v>NA: NA</v>
          </cell>
          <cell r="C1570" t="str">
            <v>1010TA: Contra Asset-TX Ike Securiza</v>
          </cell>
          <cell r="D1570" t="str">
            <v>Base: Base</v>
          </cell>
          <cell r="E1570" t="str">
            <v>PLT_PLANT_RETIREMENTS: Plant Book Retires</v>
          </cell>
          <cell r="F1570" t="str">
            <v>13691: 3691 Services, Overhead - Dist</v>
          </cell>
          <cell r="H1570" t="str">
            <v>NA: NA</v>
          </cell>
          <cell r="I1570" t="str">
            <v>NA: NA</v>
          </cell>
          <cell r="K1570">
            <v>1123.8600000000001</v>
          </cell>
        </row>
        <row r="1571">
          <cell r="B1571" t="str">
            <v>NA: NA</v>
          </cell>
          <cell r="C1571" t="str">
            <v>1010TA: Contra Asset-TX Ike Securiza</v>
          </cell>
          <cell r="D1571" t="str">
            <v>Base: Base</v>
          </cell>
          <cell r="E1571" t="str">
            <v>PLT_PLANT_END_BALANCE: End Plant in Service</v>
          </cell>
          <cell r="F1571" t="str">
            <v>13691: 3691 Services, Overhead - Dist</v>
          </cell>
          <cell r="H1571" t="str">
            <v>NA: NA</v>
          </cell>
          <cell r="I1571" t="str">
            <v>NA: NA</v>
          </cell>
          <cell r="K1571">
            <v>1123.8600000000001</v>
          </cell>
        </row>
        <row r="1572">
          <cell r="B1572" t="str">
            <v>NA: NA</v>
          </cell>
          <cell r="C1572" t="str">
            <v>253101: Oth Def - Plant In Service</v>
          </cell>
          <cell r="D1572" t="str">
            <v>Base: Base</v>
          </cell>
          <cell r="E1572" t="str">
            <v>PLT_PLANT_ADDITIONS: Plant Book Adds</v>
          </cell>
          <cell r="F1572" t="str">
            <v>13700: 3700 Meters (Customer)</v>
          </cell>
          <cell r="H1572" t="str">
            <v>NA: NA</v>
          </cell>
          <cell r="I1572" t="str">
            <v>NA: NA</v>
          </cell>
          <cell r="K1572">
            <v>-10298.720000000003</v>
          </cell>
        </row>
        <row r="1573">
          <cell r="B1573" t="str">
            <v>NA: NA</v>
          </cell>
          <cell r="C1573" t="str">
            <v>253101: Oth Def - Plant In Service</v>
          </cell>
          <cell r="D1573" t="str">
            <v>Base: Base</v>
          </cell>
          <cell r="E1573" t="str">
            <v>PLT_PLANT_END_BALANCE: End Plant in Service</v>
          </cell>
          <cell r="F1573" t="str">
            <v>13700: 3700 Meters (Customer)</v>
          </cell>
          <cell r="H1573" t="str">
            <v>NA: NA</v>
          </cell>
          <cell r="I1573" t="str">
            <v>NA: NA</v>
          </cell>
          <cell r="K1573">
            <v>10059.929999999995</v>
          </cell>
        </row>
        <row r="1574">
          <cell r="B1574" t="str">
            <v>NA: NA</v>
          </cell>
          <cell r="C1574" t="str">
            <v>253101: Oth Def - Plant In Service</v>
          </cell>
          <cell r="D1574" t="str">
            <v>Base: Base</v>
          </cell>
          <cell r="E1574" t="str">
            <v>PLT_PLANT_RETIREMENTS: Plant Book Retires</v>
          </cell>
          <cell r="F1574" t="str">
            <v>13700: 3700 Meters (Customer)</v>
          </cell>
          <cell r="H1574" t="str">
            <v>NA: NA</v>
          </cell>
          <cell r="I1574" t="str">
            <v>NA: NA</v>
          </cell>
          <cell r="K1574">
            <v>20358.649999999998</v>
          </cell>
        </row>
        <row r="1575">
          <cell r="B1575" t="str">
            <v>NA: NA</v>
          </cell>
          <cell r="C1575" t="str">
            <v>1010AM: Electric Plant In Service</v>
          </cell>
          <cell r="D1575" t="str">
            <v>Base: Base</v>
          </cell>
          <cell r="E1575" t="str">
            <v>PLT_PLANT_ADDITIONS: Plant Book Adds</v>
          </cell>
          <cell r="F1575" t="str">
            <v>13732: 3732 Non Roadway Lighting</v>
          </cell>
          <cell r="H1575" t="str">
            <v>NA: NA</v>
          </cell>
          <cell r="I1575" t="str">
            <v>NA: NA</v>
          </cell>
          <cell r="K1575">
            <v>385.34999999999991</v>
          </cell>
        </row>
        <row r="1576">
          <cell r="B1576" t="str">
            <v>NA: NA</v>
          </cell>
          <cell r="C1576" t="str">
            <v>1010AM: Electric Plant In Service</v>
          </cell>
          <cell r="D1576" t="str">
            <v>Base: Base</v>
          </cell>
          <cell r="E1576" t="str">
            <v>PLT_PLANT_END_BALANCE: End Plant in Service</v>
          </cell>
          <cell r="F1576" t="str">
            <v>13732: 3732 Non Roadway Lighting</v>
          </cell>
          <cell r="H1576" t="str">
            <v>NA: NA</v>
          </cell>
          <cell r="I1576" t="str">
            <v>NA: NA</v>
          </cell>
          <cell r="K1576">
            <v>385.34999999999991</v>
          </cell>
        </row>
        <row r="1577">
          <cell r="B1577" t="str">
            <v>NA: NA</v>
          </cell>
          <cell r="C1577" t="str">
            <v>1010AM: Electric Plant In Service</v>
          </cell>
          <cell r="D1577" t="str">
            <v>Base: Base</v>
          </cell>
          <cell r="E1577" t="str">
            <v>PLT_PLANT_RETIREMENTS: Plant Book Retires</v>
          </cell>
          <cell r="F1577" t="str">
            <v>13732: 3732 Non Roadway Lighting</v>
          </cell>
          <cell r="H1577" t="str">
            <v>NA: NA</v>
          </cell>
          <cell r="I1577" t="str">
            <v>NA: NA</v>
          </cell>
          <cell r="K1577">
            <v>0</v>
          </cell>
        </row>
        <row r="1578">
          <cell r="B1578" t="str">
            <v>NA: NA</v>
          </cell>
          <cell r="C1578" t="str">
            <v>1010AM: Electric Plant In Service</v>
          </cell>
          <cell r="D1578" t="str">
            <v>Base: Base</v>
          </cell>
          <cell r="E1578" t="str">
            <v>PLT_PLANT_ADDITIONS: Plant Book Adds</v>
          </cell>
          <cell r="F1578" t="str">
            <v>13651: 3651 Overhd Cond &amp; Devices - Dist</v>
          </cell>
          <cell r="H1578" t="str">
            <v>NA: NA</v>
          </cell>
          <cell r="I1578" t="str">
            <v>NA: NA</v>
          </cell>
          <cell r="K1578">
            <v>50928539.289999999</v>
          </cell>
        </row>
        <row r="1579">
          <cell r="B1579" t="str">
            <v>NA: NA</v>
          </cell>
          <cell r="C1579" t="str">
            <v>1010AM: Electric Plant In Service</v>
          </cell>
          <cell r="D1579" t="str">
            <v>Base: Base</v>
          </cell>
          <cell r="E1579" t="str">
            <v>PLT_PLANT_END_BALANCE: End Plant in Service</v>
          </cell>
          <cell r="F1579" t="str">
            <v>13651: 3651 Overhd Cond &amp; Devices - Dist</v>
          </cell>
          <cell r="H1579" t="str">
            <v>NA: NA</v>
          </cell>
          <cell r="I1579" t="str">
            <v>NA: NA</v>
          </cell>
          <cell r="K1579">
            <v>36390539.140000001</v>
          </cell>
        </row>
        <row r="1580">
          <cell r="B1580" t="str">
            <v>NA: NA</v>
          </cell>
          <cell r="C1580" t="str">
            <v>1010AM: Electric Plant In Service</v>
          </cell>
          <cell r="D1580" t="str">
            <v>Base: Base</v>
          </cell>
          <cell r="E1580" t="str">
            <v>PLT_PLANT_RETIREMENTS: Plant Book Retires</v>
          </cell>
          <cell r="F1580" t="str">
            <v>13651: 3651 Overhd Cond &amp; Devices - Dist</v>
          </cell>
          <cell r="H1580" t="str">
            <v>NA: NA</v>
          </cell>
          <cell r="I1580" t="str">
            <v>NA: NA</v>
          </cell>
          <cell r="K1580">
            <v>-14538000.149999999</v>
          </cell>
        </row>
        <row r="1581">
          <cell r="B1581" t="str">
            <v>NA: NA</v>
          </cell>
          <cell r="C1581" t="str">
            <v>1010AM: Electric Plant In Service</v>
          </cell>
          <cell r="D1581" t="str">
            <v>Base: Base</v>
          </cell>
          <cell r="E1581" t="str">
            <v>PLT_PLANT_ADDITIONS: Plant Book Adds</v>
          </cell>
          <cell r="F1581" t="str">
            <v>13653: 3653 Cost Of Clrng ROW - Dist</v>
          </cell>
          <cell r="H1581" t="str">
            <v>NA: NA</v>
          </cell>
          <cell r="I1581" t="str">
            <v>NA: NA</v>
          </cell>
          <cell r="K1581">
            <v>299830.09999999998</v>
          </cell>
        </row>
        <row r="1582">
          <cell r="B1582" t="str">
            <v>NA: NA</v>
          </cell>
          <cell r="C1582" t="str">
            <v>1010AM: Electric Plant In Service</v>
          </cell>
          <cell r="D1582" t="str">
            <v>Base: Base</v>
          </cell>
          <cell r="E1582" t="str">
            <v>PLT_PLANT_END_BALANCE: End Plant in Service</v>
          </cell>
          <cell r="F1582" t="str">
            <v>13653: 3653 Cost Of Clrng ROW - Dist</v>
          </cell>
          <cell r="H1582" t="str">
            <v>NA: NA</v>
          </cell>
          <cell r="I1582" t="str">
            <v>NA: NA</v>
          </cell>
          <cell r="K1582">
            <v>-4274707.6400000006</v>
          </cell>
        </row>
        <row r="1583">
          <cell r="B1583" t="str">
            <v>NA: NA</v>
          </cell>
          <cell r="C1583" t="str">
            <v>1010AM: Electric Plant In Service</v>
          </cell>
          <cell r="D1583" t="str">
            <v>Base: Base</v>
          </cell>
          <cell r="E1583" t="str">
            <v>PLT_PLANT_RETIREMENTS: Plant Book Retires</v>
          </cell>
          <cell r="F1583" t="str">
            <v>13653: 3653 Cost Of Clrng ROW - Dist</v>
          </cell>
          <cell r="H1583" t="str">
            <v>NA: NA</v>
          </cell>
          <cell r="I1583" t="str">
            <v>NA: NA</v>
          </cell>
          <cell r="K1583">
            <v>-4574537.74</v>
          </cell>
        </row>
        <row r="1584">
          <cell r="B1584" t="str">
            <v>NA: NA</v>
          </cell>
          <cell r="C1584" t="str">
            <v>1010AM: Electric Plant In Service</v>
          </cell>
          <cell r="D1584" t="str">
            <v>Base: Base</v>
          </cell>
          <cell r="E1584" t="str">
            <v>PLT_PLANT_ADDITIONS: Plant Book Adds</v>
          </cell>
          <cell r="F1584" t="str">
            <v>13660: 3660 Underground Conduit - Dist.</v>
          </cell>
          <cell r="H1584" t="str">
            <v>NA: NA</v>
          </cell>
          <cell r="I1584" t="str">
            <v>NA: NA</v>
          </cell>
          <cell r="K1584">
            <v>11821460.440000001</v>
          </cell>
        </row>
        <row r="1585">
          <cell r="B1585" t="str">
            <v>NA: NA</v>
          </cell>
          <cell r="C1585" t="str">
            <v>1010AM: Electric Plant In Service</v>
          </cell>
          <cell r="D1585" t="str">
            <v>Base: Base</v>
          </cell>
          <cell r="E1585" t="str">
            <v>PLT_PLANT_END_BALANCE: End Plant in Service</v>
          </cell>
          <cell r="F1585" t="str">
            <v>13660: 3660 Underground Conduit - Dist.</v>
          </cell>
          <cell r="H1585" t="str">
            <v>NA: NA</v>
          </cell>
          <cell r="I1585" t="str">
            <v>NA: NA</v>
          </cell>
          <cell r="K1585">
            <v>11760408.210000001</v>
          </cell>
        </row>
        <row r="1586">
          <cell r="B1586" t="str">
            <v>NA: NA</v>
          </cell>
          <cell r="C1586" t="str">
            <v>1010AM: Electric Plant In Service</v>
          </cell>
          <cell r="D1586" t="str">
            <v>Base: Base</v>
          </cell>
          <cell r="E1586" t="str">
            <v>PLT_PLANT_RETIREMENTS: Plant Book Retires</v>
          </cell>
          <cell r="F1586" t="str">
            <v>13660: 3660 Underground Conduit - Dist.</v>
          </cell>
          <cell r="H1586" t="str">
            <v>NA: NA</v>
          </cell>
          <cell r="I1586" t="str">
            <v>NA: NA</v>
          </cell>
          <cell r="K1586">
            <v>-61052.23000000001</v>
          </cell>
        </row>
        <row r="1587">
          <cell r="B1587" t="str">
            <v>NA: NA</v>
          </cell>
          <cell r="C1587" t="str">
            <v>253101: Oth Def - Plant In Service</v>
          </cell>
          <cell r="D1587" t="str">
            <v>Base: Base</v>
          </cell>
          <cell r="E1587" t="str">
            <v>PLT_PLANT_ADDITIONS: Plant Book Adds</v>
          </cell>
          <cell r="F1587" t="str">
            <v>137015: 37015 Meters &amp; Devices</v>
          </cell>
          <cell r="H1587" t="str">
            <v>NA: NA</v>
          </cell>
          <cell r="I1587" t="str">
            <v>NA: NA</v>
          </cell>
          <cell r="K1587">
            <v>-3.0272673257059068E-11</v>
          </cell>
        </row>
        <row r="1588">
          <cell r="B1588" t="str">
            <v>NA: NA</v>
          </cell>
          <cell r="C1588" t="str">
            <v>253101: Oth Def - Plant In Service</v>
          </cell>
          <cell r="D1588" t="str">
            <v>Base: Base</v>
          </cell>
          <cell r="E1588" t="str">
            <v>PLT_PLANT_END_BALANCE: End Plant in Service</v>
          </cell>
          <cell r="F1588" t="str">
            <v>137015: 37015 Meters &amp; Devices</v>
          </cell>
          <cell r="H1588" t="str">
            <v>NA: NA</v>
          </cell>
          <cell r="I1588" t="str">
            <v>NA: NA</v>
          </cell>
          <cell r="K1588">
            <v>-3.0272673257059068E-11</v>
          </cell>
        </row>
        <row r="1589">
          <cell r="B1589" t="str">
            <v>NA: NA</v>
          </cell>
          <cell r="C1589" t="str">
            <v>1010TR: EPIS Contra TX Rita Securitiz</v>
          </cell>
          <cell r="D1589" t="str">
            <v>Base: Base</v>
          </cell>
          <cell r="E1589" t="str">
            <v>PLT_PLANT_RETIREMENTS: Plant Book Retires</v>
          </cell>
          <cell r="F1589" t="str">
            <v>13681: 3681 Line Transformers - Dist</v>
          </cell>
          <cell r="H1589" t="str">
            <v>NA: NA</v>
          </cell>
          <cell r="I1589" t="str">
            <v>NA: NA</v>
          </cell>
          <cell r="K1589">
            <v>705657.42999999993</v>
          </cell>
        </row>
        <row r="1590">
          <cell r="B1590" t="str">
            <v>NA: NA</v>
          </cell>
          <cell r="C1590" t="str">
            <v>1010TR: EPIS Contra TX Rita Securitiz</v>
          </cell>
          <cell r="D1590" t="str">
            <v>Base: Base</v>
          </cell>
          <cell r="E1590" t="str">
            <v>PLT_PLANT_END_BALANCE: End Plant in Service</v>
          </cell>
          <cell r="F1590" t="str">
            <v>13681: 3681 Line Transformers - Dist</v>
          </cell>
          <cell r="H1590" t="str">
            <v>NA: NA</v>
          </cell>
          <cell r="I1590" t="str">
            <v>NA: NA</v>
          </cell>
          <cell r="K1590">
            <v>705657.42999999993</v>
          </cell>
        </row>
        <row r="1591">
          <cell r="B1591" t="str">
            <v>NA: NA</v>
          </cell>
          <cell r="C1591" t="str">
            <v>1010AM: Electric Plant In Service</v>
          </cell>
          <cell r="D1591" t="str">
            <v>Base: Base</v>
          </cell>
          <cell r="E1591" t="str">
            <v>PLT_PLANT_ADDITIONS: Plant Book Adds</v>
          </cell>
          <cell r="F1591" t="str">
            <v>137015: 37015 Meters &amp; Devices</v>
          </cell>
          <cell r="H1591" t="str">
            <v>NA: NA</v>
          </cell>
          <cell r="I1591" t="str">
            <v>NA: NA</v>
          </cell>
          <cell r="K1591">
            <v>59457291.240000002</v>
          </cell>
        </row>
        <row r="1592">
          <cell r="B1592" t="str">
            <v>NA: NA</v>
          </cell>
          <cell r="C1592" t="str">
            <v>1010AM: Electric Plant In Service</v>
          </cell>
          <cell r="D1592" t="str">
            <v>Base: Base</v>
          </cell>
          <cell r="E1592" t="str">
            <v>PLT_PLANT_END_BALANCE: End Plant in Service</v>
          </cell>
          <cell r="F1592" t="str">
            <v>137015: 37015 Meters &amp; Devices</v>
          </cell>
          <cell r="H1592" t="str">
            <v>NA: NA</v>
          </cell>
          <cell r="I1592" t="str">
            <v>NA: NA</v>
          </cell>
          <cell r="K1592">
            <v>61067727.870000005</v>
          </cell>
        </row>
        <row r="1593">
          <cell r="B1593" t="str">
            <v>NA: NA</v>
          </cell>
          <cell r="C1593" t="str">
            <v>1010AM: Electric Plant In Service</v>
          </cell>
          <cell r="D1593" t="str">
            <v>Base: Base</v>
          </cell>
          <cell r="E1593" t="str">
            <v>PLT_PLANT_TRANSFERS: Plant Book Transfers</v>
          </cell>
          <cell r="F1593" t="str">
            <v>137015: 37015 Meters &amp; Devices</v>
          </cell>
          <cell r="H1593" t="str">
            <v>NA: NA</v>
          </cell>
          <cell r="I1593" t="str">
            <v>NA: NA</v>
          </cell>
          <cell r="K1593">
            <v>1610436.63</v>
          </cell>
        </row>
        <row r="1594">
          <cell r="B1594" t="str">
            <v>NA: NA</v>
          </cell>
          <cell r="C1594" t="str">
            <v>1010AM: Electric Plant In Service</v>
          </cell>
          <cell r="D1594" t="str">
            <v>Base: Base</v>
          </cell>
          <cell r="E1594" t="str">
            <v>PLT_PLANT_RETIREMENTS: Plant Book Retires</v>
          </cell>
          <cell r="F1594" t="str">
            <v>137015: 37015 Meters &amp; Devices</v>
          </cell>
          <cell r="H1594" t="str">
            <v>NA: NA</v>
          </cell>
          <cell r="I1594" t="str">
            <v>NA: NA</v>
          </cell>
          <cell r="K1594">
            <v>0</v>
          </cell>
        </row>
        <row r="1595">
          <cell r="B1595" t="str">
            <v>NA: NA</v>
          </cell>
          <cell r="C1595" t="str">
            <v>1010AM: Electric Plant In Service</v>
          </cell>
          <cell r="D1595" t="str">
            <v>Base: Base</v>
          </cell>
          <cell r="E1595" t="str">
            <v>PLT_PLANT_ADDITIONS: Plant Book Adds</v>
          </cell>
          <cell r="F1595" t="str">
            <v>13700: 3700 Meters (Customer)</v>
          </cell>
          <cell r="H1595" t="str">
            <v>NA: NA</v>
          </cell>
          <cell r="I1595" t="str">
            <v>NA: NA</v>
          </cell>
          <cell r="K1595">
            <v>6127011.1000000006</v>
          </cell>
        </row>
        <row r="1596">
          <cell r="B1596" t="str">
            <v>NA: NA</v>
          </cell>
          <cell r="C1596" t="str">
            <v>1010AM: Electric Plant In Service</v>
          </cell>
          <cell r="D1596" t="str">
            <v>Base: Base</v>
          </cell>
          <cell r="E1596" t="str">
            <v>PLT_PLANT_END_BALANCE: End Plant in Service</v>
          </cell>
          <cell r="F1596" t="str">
            <v>13700: 3700 Meters (Customer)</v>
          </cell>
          <cell r="H1596" t="str">
            <v>NA: NA</v>
          </cell>
          <cell r="I1596" t="str">
            <v>NA: NA</v>
          </cell>
          <cell r="K1596">
            <v>-39776147.719999999</v>
          </cell>
        </row>
        <row r="1597">
          <cell r="B1597" t="str">
            <v>NA: NA</v>
          </cell>
          <cell r="C1597" t="str">
            <v>1010AM: Electric Plant In Service</v>
          </cell>
          <cell r="D1597" t="str">
            <v>Base: Base</v>
          </cell>
          <cell r="E1597" t="str">
            <v>PLT_PLANT_RETIREMENTS: Plant Book Retires</v>
          </cell>
          <cell r="F1597" t="str">
            <v>13700: 3700 Meters (Customer)</v>
          </cell>
          <cell r="H1597" t="str">
            <v>NA: NA</v>
          </cell>
          <cell r="I1597" t="str">
            <v>NA: NA</v>
          </cell>
          <cell r="K1597">
            <v>-45903158.82</v>
          </cell>
        </row>
        <row r="1598">
          <cell r="B1598" t="str">
            <v>NA: NA</v>
          </cell>
          <cell r="C1598" t="str">
            <v>1010AM: Electric Plant In Service</v>
          </cell>
          <cell r="D1598" t="str">
            <v>Base: Base</v>
          </cell>
          <cell r="E1598" t="str">
            <v>PLT_PLANT_ADDITIONS: Plant Book Adds</v>
          </cell>
          <cell r="F1598" t="str">
            <v>13710: 3710 Inst On Cust Prem</v>
          </cell>
          <cell r="H1598" t="str">
            <v>NA: NA</v>
          </cell>
          <cell r="I1598" t="str">
            <v>NA: NA</v>
          </cell>
          <cell r="K1598">
            <v>3758476.34</v>
          </cell>
        </row>
        <row r="1599">
          <cell r="B1599" t="str">
            <v>NA: NA</v>
          </cell>
          <cell r="C1599" t="str">
            <v>1010AM: Electric Plant In Service</v>
          </cell>
          <cell r="D1599" t="str">
            <v>Base: Base</v>
          </cell>
          <cell r="E1599" t="str">
            <v>PLT_PLANT_END_BALANCE: End Plant in Service</v>
          </cell>
          <cell r="F1599" t="str">
            <v>13710: 3710 Inst On Cust Prem</v>
          </cell>
          <cell r="H1599" t="str">
            <v>NA: NA</v>
          </cell>
          <cell r="I1599" t="str">
            <v>NA: NA</v>
          </cell>
          <cell r="K1599">
            <v>3688369.09</v>
          </cell>
        </row>
        <row r="1600">
          <cell r="B1600" t="str">
            <v>NA: NA</v>
          </cell>
          <cell r="C1600" t="str">
            <v>1010AM: Electric Plant In Service</v>
          </cell>
          <cell r="D1600" t="str">
            <v>Base: Base</v>
          </cell>
          <cell r="E1600" t="str">
            <v>PLT_PLANT_RETIREMENTS: Plant Book Retires</v>
          </cell>
          <cell r="F1600" t="str">
            <v>13710: 3710 Inst On Cust Prem</v>
          </cell>
          <cell r="H1600" t="str">
            <v>NA: NA</v>
          </cell>
          <cell r="I1600" t="str">
            <v>NA: NA</v>
          </cell>
          <cell r="K1600">
            <v>-70107.25</v>
          </cell>
        </row>
        <row r="1601">
          <cell r="B1601" t="str">
            <v>NA: NA</v>
          </cell>
          <cell r="C1601" t="str">
            <v>253101: Oth Def - Plant In Service</v>
          </cell>
          <cell r="D1601" t="str">
            <v>Base: Base</v>
          </cell>
          <cell r="E1601" t="str">
            <v>PLT_PLANT_ADDITIONS: Plant Book Adds</v>
          </cell>
          <cell r="F1601" t="str">
            <v>13691: 3691 Services, Overhead - Dist</v>
          </cell>
          <cell r="H1601" t="str">
            <v>NA: NA</v>
          </cell>
          <cell r="I1601" t="str">
            <v>NA: NA</v>
          </cell>
          <cell r="K1601">
            <v>24596.409999999996</v>
          </cell>
        </row>
        <row r="1602">
          <cell r="B1602" t="str">
            <v>NA: NA</v>
          </cell>
          <cell r="C1602" t="str">
            <v>253101: Oth Def - Plant In Service</v>
          </cell>
          <cell r="D1602" t="str">
            <v>Base: Base</v>
          </cell>
          <cell r="E1602" t="str">
            <v>PLT_PLANT_END_BALANCE: End Plant in Service</v>
          </cell>
          <cell r="F1602" t="str">
            <v>13691: 3691 Services, Overhead - Dist</v>
          </cell>
          <cell r="H1602" t="str">
            <v>NA: NA</v>
          </cell>
          <cell r="I1602" t="str">
            <v>NA: NA</v>
          </cell>
          <cell r="K1602">
            <v>24596.409999999996</v>
          </cell>
        </row>
        <row r="1603">
          <cell r="B1603" t="str">
            <v>NA: NA</v>
          </cell>
          <cell r="C1603" t="str">
            <v>253101: Oth Def - Plant In Service</v>
          </cell>
          <cell r="D1603" t="str">
            <v>Base: Base</v>
          </cell>
          <cell r="E1603" t="str">
            <v>PLT_PLANT_ADDITIONS: Plant Book Adds</v>
          </cell>
          <cell r="F1603" t="str">
            <v>13660: 3660 Underground Conduit - Dist.</v>
          </cell>
          <cell r="H1603" t="str">
            <v>NA: NA</v>
          </cell>
          <cell r="I1603" t="str">
            <v>NA: NA</v>
          </cell>
          <cell r="K1603">
            <v>1953.2499999999964</v>
          </cell>
        </row>
        <row r="1604">
          <cell r="B1604" t="str">
            <v>NA: NA</v>
          </cell>
          <cell r="C1604" t="str">
            <v>253101: Oth Def - Plant In Service</v>
          </cell>
          <cell r="D1604" t="str">
            <v>Base: Base</v>
          </cell>
          <cell r="E1604" t="str">
            <v>PLT_PLANT_END_BALANCE: End Plant in Service</v>
          </cell>
          <cell r="F1604" t="str">
            <v>13660: 3660 Underground Conduit - Dist.</v>
          </cell>
          <cell r="H1604" t="str">
            <v>NA: NA</v>
          </cell>
          <cell r="I1604" t="str">
            <v>NA: NA</v>
          </cell>
          <cell r="K1604">
            <v>1956.7799999999963</v>
          </cell>
        </row>
        <row r="1605">
          <cell r="B1605" t="str">
            <v>NA: NA</v>
          </cell>
          <cell r="C1605" t="str">
            <v>253101: Oth Def - Plant In Service</v>
          </cell>
          <cell r="D1605" t="str">
            <v>Base: Base</v>
          </cell>
          <cell r="E1605" t="str">
            <v>PLT_PLANT_RETIREMENTS: Plant Book Retires</v>
          </cell>
          <cell r="F1605" t="str">
            <v>13660: 3660 Underground Conduit - Dist.</v>
          </cell>
          <cell r="H1605" t="str">
            <v>NA: NA</v>
          </cell>
          <cell r="I1605" t="str">
            <v>NA: NA</v>
          </cell>
          <cell r="K1605">
            <v>3.53</v>
          </cell>
        </row>
        <row r="1606">
          <cell r="B1606" t="str">
            <v>NA: NA</v>
          </cell>
          <cell r="C1606" t="str">
            <v>1010TR: EPIS Contra TX Rita Securitiz</v>
          </cell>
          <cell r="D1606" t="str">
            <v>Base: Base</v>
          </cell>
          <cell r="E1606" t="str">
            <v>PLT_PLANT_RETIREMENTS: Plant Book Retires</v>
          </cell>
          <cell r="F1606" t="str">
            <v>13692: 3692 Services, Underground-Dist</v>
          </cell>
          <cell r="H1606" t="str">
            <v>NA: NA</v>
          </cell>
          <cell r="I1606" t="str">
            <v>NA: NA</v>
          </cell>
          <cell r="K1606">
            <v>13.75</v>
          </cell>
        </row>
        <row r="1607">
          <cell r="B1607" t="str">
            <v>NA: NA</v>
          </cell>
          <cell r="C1607" t="str">
            <v>1010TR: EPIS Contra TX Rita Securitiz</v>
          </cell>
          <cell r="D1607" t="str">
            <v>Base: Base</v>
          </cell>
          <cell r="E1607" t="str">
            <v>PLT_PLANT_END_BALANCE: End Plant in Service</v>
          </cell>
          <cell r="F1607" t="str">
            <v>13692: 3692 Services, Underground-Dist</v>
          </cell>
          <cell r="H1607" t="str">
            <v>NA: NA</v>
          </cell>
          <cell r="I1607" t="str">
            <v>NA: NA</v>
          </cell>
          <cell r="K1607">
            <v>13.75</v>
          </cell>
        </row>
        <row r="1608">
          <cell r="B1608" t="str">
            <v>NA: NA</v>
          </cell>
          <cell r="C1608" t="str">
            <v>1010AM: Electric Plant In Service</v>
          </cell>
          <cell r="D1608" t="str">
            <v>Base: Base</v>
          </cell>
          <cell r="E1608" t="str">
            <v>PLT_PLANT_ADDITIONS: Plant Book Adds</v>
          </cell>
          <cell r="F1608" t="str">
            <v>13972: 3972 Comm &amp; Microwave Equip</v>
          </cell>
          <cell r="H1608" t="str">
            <v>NA: NA</v>
          </cell>
          <cell r="I1608" t="str">
            <v>NA: NA</v>
          </cell>
          <cell r="K1608">
            <v>1148917.5290519292</v>
          </cell>
        </row>
        <row r="1609">
          <cell r="B1609" t="str">
            <v>NA: NA</v>
          </cell>
          <cell r="C1609" t="str">
            <v>1010AM: Electric Plant In Service</v>
          </cell>
          <cell r="D1609" t="str">
            <v>Base: Base</v>
          </cell>
          <cell r="E1609" t="str">
            <v>PLT_PLANT_END_BALANCE: End Plant in Service</v>
          </cell>
          <cell r="F1609" t="str">
            <v>13972: 3972 Comm &amp; Microwave Equip</v>
          </cell>
          <cell r="H1609" t="str">
            <v>NA: NA</v>
          </cell>
          <cell r="I1609" t="str">
            <v>NA: NA</v>
          </cell>
          <cell r="K1609">
            <v>1105824.4385036749</v>
          </cell>
        </row>
        <row r="1610">
          <cell r="B1610" t="str">
            <v>NA: NA</v>
          </cell>
          <cell r="C1610" t="str">
            <v>1010AM: Electric Plant In Service</v>
          </cell>
          <cell r="D1610" t="str">
            <v>Base: Base</v>
          </cell>
          <cell r="E1610" t="str">
            <v>PLT_PLANT_RETIREMENTS: Plant Book Retires</v>
          </cell>
          <cell r="F1610" t="str">
            <v>13972: 3972 Comm &amp; Microwave Equip</v>
          </cell>
          <cell r="H1610" t="str">
            <v>NA: NA</v>
          </cell>
          <cell r="I1610" t="str">
            <v>NA: NA</v>
          </cell>
          <cell r="K1610">
            <v>-43093.090548254346</v>
          </cell>
        </row>
        <row r="1611">
          <cell r="B1611" t="str">
            <v>NA: NA</v>
          </cell>
          <cell r="C1611" t="str">
            <v>253101: Oth Def - Plant In Service</v>
          </cell>
          <cell r="D1611" t="str">
            <v>Base: Base</v>
          </cell>
          <cell r="E1611" t="str">
            <v>PLT_PLANT_ADDITIONS: Plant Book Adds</v>
          </cell>
          <cell r="F1611" t="str">
            <v>13620: 3620 Stn Equip-Dist</v>
          </cell>
          <cell r="H1611" t="str">
            <v>NA: NA</v>
          </cell>
          <cell r="I1611" t="str">
            <v>NA: NA</v>
          </cell>
          <cell r="K1611">
            <v>129422.85000000003</v>
          </cell>
        </row>
        <row r="1612">
          <cell r="B1612" t="str">
            <v>NA: NA</v>
          </cell>
          <cell r="C1612" t="str">
            <v>253101: Oth Def - Plant In Service</v>
          </cell>
          <cell r="D1612" t="str">
            <v>Base: Base</v>
          </cell>
          <cell r="E1612" t="str">
            <v>PLT_PLANT_END_BALANCE: End Plant in Service</v>
          </cell>
          <cell r="F1612" t="str">
            <v>13620: 3620 Stn Equip-Dist</v>
          </cell>
          <cell r="H1612" t="str">
            <v>NA: NA</v>
          </cell>
          <cell r="I1612" t="str">
            <v>NA: NA</v>
          </cell>
          <cell r="K1612">
            <v>129316.44000000003</v>
          </cell>
        </row>
        <row r="1613">
          <cell r="B1613" t="str">
            <v>NA: NA</v>
          </cell>
          <cell r="C1613" t="str">
            <v>253101: Oth Def - Plant In Service</v>
          </cell>
          <cell r="D1613" t="str">
            <v>Base: Base</v>
          </cell>
          <cell r="E1613" t="str">
            <v>PLT_PLANT_TRANSFERS: Plant Book Transfers</v>
          </cell>
          <cell r="F1613" t="str">
            <v>13620: 3620 Stn Equip-Dist</v>
          </cell>
          <cell r="H1613" t="str">
            <v>NA: NA</v>
          </cell>
          <cell r="I1613" t="str">
            <v>NA: NA</v>
          </cell>
          <cell r="K1613">
            <v>-10808.099999999999</v>
          </cell>
        </row>
        <row r="1614">
          <cell r="B1614" t="str">
            <v>NA: NA</v>
          </cell>
          <cell r="C1614" t="str">
            <v>253101: Oth Def - Plant In Service</v>
          </cell>
          <cell r="D1614" t="str">
            <v>Base: Base</v>
          </cell>
          <cell r="E1614" t="str">
            <v>PLT_PLANT_RETIREMENTS: Plant Book Retires</v>
          </cell>
          <cell r="F1614" t="str">
            <v>13620: 3620 Stn Equip-Dist</v>
          </cell>
          <cell r="H1614" t="str">
            <v>NA: NA</v>
          </cell>
          <cell r="I1614" t="str">
            <v>NA: NA</v>
          </cell>
          <cell r="K1614">
            <v>10701.69</v>
          </cell>
        </row>
        <row r="1615">
          <cell r="B1615" t="str">
            <v>NA: NA</v>
          </cell>
          <cell r="C1615" t="str">
            <v>253101: Oth Def - Plant In Service</v>
          </cell>
          <cell r="D1615" t="str">
            <v>Base: Base</v>
          </cell>
          <cell r="E1615" t="str">
            <v>PLT_PLANT_ADDITIONS: Plant Book Adds</v>
          </cell>
          <cell r="F1615" t="str">
            <v>13911: 3911 Office Furn &amp; Equip</v>
          </cell>
          <cell r="H1615" t="str">
            <v>NA: NA</v>
          </cell>
          <cell r="I1615" t="str">
            <v>NA: NA</v>
          </cell>
          <cell r="K1615">
            <v>3.5527136788005009E-15</v>
          </cell>
        </row>
        <row r="1616">
          <cell r="B1616" t="str">
            <v>NA: NA</v>
          </cell>
          <cell r="C1616" t="str">
            <v>253101: Oth Def - Plant In Service</v>
          </cell>
          <cell r="D1616" t="str">
            <v>Base: Base</v>
          </cell>
          <cell r="E1616" t="str">
            <v>PLT_PLANT_END_BALANCE: End Plant in Service</v>
          </cell>
          <cell r="F1616" t="str">
            <v>13911: 3911 Office Furn &amp; Equip</v>
          </cell>
          <cell r="H1616" t="str">
            <v>NA: NA</v>
          </cell>
          <cell r="I1616" t="str">
            <v>NA: NA</v>
          </cell>
          <cell r="K1616">
            <v>3.5527136788005009E-15</v>
          </cell>
        </row>
        <row r="1617">
          <cell r="B1617" t="str">
            <v>NA: NA</v>
          </cell>
          <cell r="C1617" t="str">
            <v>1010TA: Contra Asset-TX Ike Securiza</v>
          </cell>
          <cell r="D1617" t="str">
            <v>Base: Base</v>
          </cell>
          <cell r="E1617" t="str">
            <v>PLT_PLANT_RETIREMENTS: Plant Book Retires</v>
          </cell>
          <cell r="F1617" t="str">
            <v>13651: 3651 Overhd Cond &amp; Devices - Dist</v>
          </cell>
          <cell r="H1617" t="str">
            <v>NA: NA</v>
          </cell>
          <cell r="I1617" t="str">
            <v>NA: NA</v>
          </cell>
          <cell r="K1617">
            <v>702023.83</v>
          </cell>
        </row>
        <row r="1618">
          <cell r="B1618" t="str">
            <v>NA: NA</v>
          </cell>
          <cell r="C1618" t="str">
            <v>1010TA: Contra Asset-TX Ike Securiza</v>
          </cell>
          <cell r="D1618" t="str">
            <v>Base: Base</v>
          </cell>
          <cell r="E1618" t="str">
            <v>PLT_PLANT_END_BALANCE: End Plant in Service</v>
          </cell>
          <cell r="F1618" t="str">
            <v>13651: 3651 Overhd Cond &amp; Devices - Dist</v>
          </cell>
          <cell r="H1618" t="str">
            <v>NA: NA</v>
          </cell>
          <cell r="I1618" t="str">
            <v>NA: NA</v>
          </cell>
          <cell r="K1618">
            <v>702023.83</v>
          </cell>
        </row>
        <row r="1619">
          <cell r="B1619" t="str">
            <v>NA: NA</v>
          </cell>
          <cell r="C1619" t="str">
            <v>253101: Oth Def - Plant In Service</v>
          </cell>
          <cell r="D1619" t="str">
            <v>Base: Base</v>
          </cell>
          <cell r="E1619" t="str">
            <v>PLT_PLANT_ADDITIONS: Plant Book Adds</v>
          </cell>
          <cell r="F1619" t="str">
            <v>13732: 3732 Non Roadway Lighting</v>
          </cell>
          <cell r="H1619" t="str">
            <v>NA: NA</v>
          </cell>
          <cell r="I1619" t="str">
            <v>NA: NA</v>
          </cell>
          <cell r="K1619">
            <v>7.9999999999998642E-2</v>
          </cell>
        </row>
        <row r="1620">
          <cell r="B1620" t="str">
            <v>NA: NA</v>
          </cell>
          <cell r="C1620" t="str">
            <v>253101: Oth Def - Plant In Service</v>
          </cell>
          <cell r="D1620" t="str">
            <v>Base: Base</v>
          </cell>
          <cell r="E1620" t="str">
            <v>PLT_PLANT_END_BALANCE: End Plant in Service</v>
          </cell>
          <cell r="F1620" t="str">
            <v>13732: 3732 Non Roadway Lighting</v>
          </cell>
          <cell r="H1620" t="str">
            <v>NA: NA</v>
          </cell>
          <cell r="I1620" t="str">
            <v>NA: NA</v>
          </cell>
          <cell r="K1620">
            <v>7.9999999999998642E-2</v>
          </cell>
        </row>
        <row r="1621">
          <cell r="B1621" t="str">
            <v>NA: NA</v>
          </cell>
          <cell r="C1621" t="str">
            <v>253101: Oth Def - Plant In Service</v>
          </cell>
          <cell r="D1621" t="str">
            <v>Base: Base</v>
          </cell>
          <cell r="E1621" t="str">
            <v>PLT_PLANT_ADDITIONS: Plant Book Adds</v>
          </cell>
          <cell r="F1621" t="str">
            <v>13651: 3651 Overhd Cond &amp; Devices - Dist</v>
          </cell>
          <cell r="H1621" t="str">
            <v>NA: NA</v>
          </cell>
          <cell r="I1621" t="str">
            <v>NA: NA</v>
          </cell>
          <cell r="K1621">
            <v>14072.510000000009</v>
          </cell>
        </row>
        <row r="1622">
          <cell r="B1622" t="str">
            <v>NA: NA</v>
          </cell>
          <cell r="C1622" t="str">
            <v>253101: Oth Def - Plant In Service</v>
          </cell>
          <cell r="D1622" t="str">
            <v>Base: Base</v>
          </cell>
          <cell r="E1622" t="str">
            <v>PLT_PLANT_END_BALANCE: End Plant in Service</v>
          </cell>
          <cell r="F1622" t="str">
            <v>13651: 3651 Overhd Cond &amp; Devices - Dist</v>
          </cell>
          <cell r="H1622" t="str">
            <v>NA: NA</v>
          </cell>
          <cell r="I1622" t="str">
            <v>NA: NA</v>
          </cell>
          <cell r="K1622">
            <v>16486.910000000011</v>
          </cell>
        </row>
        <row r="1623">
          <cell r="B1623" t="str">
            <v>NA: NA</v>
          </cell>
          <cell r="C1623" t="str">
            <v>253101: Oth Def - Plant In Service</v>
          </cell>
          <cell r="D1623" t="str">
            <v>Base: Base</v>
          </cell>
          <cell r="E1623" t="str">
            <v>PLT_PLANT_RETIREMENTS: Plant Book Retires</v>
          </cell>
          <cell r="F1623" t="str">
            <v>13651: 3651 Overhd Cond &amp; Devices - Dist</v>
          </cell>
          <cell r="H1623" t="str">
            <v>NA: NA</v>
          </cell>
          <cell r="I1623" t="str">
            <v>NA: NA</v>
          </cell>
          <cell r="K1623">
            <v>2414.4</v>
          </cell>
        </row>
        <row r="1624">
          <cell r="B1624" t="str">
            <v>NA: NA</v>
          </cell>
          <cell r="C1624" t="str">
            <v>253101: Oth Def - Plant In Service</v>
          </cell>
          <cell r="D1624" t="str">
            <v>Base: Base</v>
          </cell>
          <cell r="E1624" t="str">
            <v>PLT_PLANT_ADDITIONS: Plant Book Adds</v>
          </cell>
          <cell r="F1624" t="str">
            <v>13601: 3601 Land</v>
          </cell>
          <cell r="H1624" t="str">
            <v>NA: NA</v>
          </cell>
          <cell r="I1624" t="str">
            <v>NA: NA</v>
          </cell>
          <cell r="K1624">
            <v>1319.37</v>
          </cell>
        </row>
        <row r="1625">
          <cell r="B1625" t="str">
            <v>NA: NA</v>
          </cell>
          <cell r="C1625" t="str">
            <v>253101: Oth Def - Plant In Service</v>
          </cell>
          <cell r="D1625" t="str">
            <v>Base: Base</v>
          </cell>
          <cell r="E1625" t="str">
            <v>PLT_PLANT_END_BALANCE: End Plant in Service</v>
          </cell>
          <cell r="F1625" t="str">
            <v>13601: 3601 Land</v>
          </cell>
          <cell r="H1625" t="str">
            <v>NA: NA</v>
          </cell>
          <cell r="I1625" t="str">
            <v>NA: NA</v>
          </cell>
          <cell r="K1625">
            <v>1319.37</v>
          </cell>
        </row>
        <row r="1626">
          <cell r="B1626" t="str">
            <v>NA: NA</v>
          </cell>
          <cell r="C1626" t="str">
            <v>1010TA: Contra Asset-TX Ike Securiza</v>
          </cell>
          <cell r="D1626" t="str">
            <v>Base: Base</v>
          </cell>
          <cell r="E1626" t="str">
            <v>PLT_PLANT_RETIREMENTS: Plant Book Retires</v>
          </cell>
          <cell r="F1626" t="str">
            <v>13692: 3692 Services, Underground-Dist</v>
          </cell>
          <cell r="H1626" t="str">
            <v>NA: NA</v>
          </cell>
          <cell r="I1626" t="str">
            <v>NA: NA</v>
          </cell>
          <cell r="K1626">
            <v>113.16</v>
          </cell>
        </row>
        <row r="1627">
          <cell r="B1627" t="str">
            <v>NA: NA</v>
          </cell>
          <cell r="C1627" t="str">
            <v>1010TA: Contra Asset-TX Ike Securiza</v>
          </cell>
          <cell r="D1627" t="str">
            <v>Base: Base</v>
          </cell>
          <cell r="E1627" t="str">
            <v>PLT_PLANT_END_BALANCE: End Plant in Service</v>
          </cell>
          <cell r="F1627" t="str">
            <v>13692: 3692 Services, Underground-Dist</v>
          </cell>
          <cell r="H1627" t="str">
            <v>NA: NA</v>
          </cell>
          <cell r="I1627" t="str">
            <v>NA: NA</v>
          </cell>
          <cell r="K1627">
            <v>113.16</v>
          </cell>
        </row>
        <row r="1628">
          <cell r="B1628" t="str">
            <v>NA: NA</v>
          </cell>
          <cell r="C1628" t="str">
            <v>253101: Oth Def - Plant In Service</v>
          </cell>
          <cell r="D1628" t="str">
            <v>Base: Base</v>
          </cell>
          <cell r="E1628" t="str">
            <v>PLT_PLANT_ADDITIONS: Plant Book Adds</v>
          </cell>
          <cell r="F1628" t="str">
            <v>13710: 3710 Inst On Cust Prem</v>
          </cell>
          <cell r="H1628" t="str">
            <v>NA: NA</v>
          </cell>
          <cell r="I1628" t="str">
            <v>NA: NA</v>
          </cell>
          <cell r="K1628">
            <v>5887.5399999999991</v>
          </cell>
        </row>
        <row r="1629">
          <cell r="B1629" t="str">
            <v>NA: NA</v>
          </cell>
          <cell r="C1629" t="str">
            <v>253101: Oth Def - Plant In Service</v>
          </cell>
          <cell r="D1629" t="str">
            <v>Base: Base</v>
          </cell>
          <cell r="E1629" t="str">
            <v>PLT_PLANT_END_BALANCE: End Plant in Service</v>
          </cell>
          <cell r="F1629" t="str">
            <v>13710: 3710 Inst On Cust Prem</v>
          </cell>
          <cell r="H1629" t="str">
            <v>NA: NA</v>
          </cell>
          <cell r="I1629" t="str">
            <v>NA: NA</v>
          </cell>
          <cell r="K1629">
            <v>5887.8499999999995</v>
          </cell>
        </row>
        <row r="1630">
          <cell r="B1630" t="str">
            <v>NA: NA</v>
          </cell>
          <cell r="C1630" t="str">
            <v>253101: Oth Def - Plant In Service</v>
          </cell>
          <cell r="D1630" t="str">
            <v>Base: Base</v>
          </cell>
          <cell r="E1630" t="str">
            <v>PLT_PLANT_RETIREMENTS: Plant Book Retires</v>
          </cell>
          <cell r="F1630" t="str">
            <v>13710: 3710 Inst On Cust Prem</v>
          </cell>
          <cell r="H1630" t="str">
            <v>NA: NA</v>
          </cell>
          <cell r="I1630" t="str">
            <v>NA: NA</v>
          </cell>
          <cell r="K1630">
            <v>0.31</v>
          </cell>
        </row>
        <row r="1631">
          <cell r="B1631" t="str">
            <v>NA: NA</v>
          </cell>
          <cell r="C1631" t="str">
            <v>253101: Oth Def - Plant In Service</v>
          </cell>
          <cell r="D1631" t="str">
            <v>Base: Base</v>
          </cell>
          <cell r="E1631" t="str">
            <v>PLT_PLANT_ADDITIONS: Plant Book Adds</v>
          </cell>
          <cell r="F1631" t="str">
            <v>13670: 3670 Undrgrnd Cond &amp; Devices</v>
          </cell>
          <cell r="H1631" t="str">
            <v>NA: NA</v>
          </cell>
          <cell r="I1631" t="str">
            <v>NA: NA</v>
          </cell>
          <cell r="K1631">
            <v>6057.2200000000084</v>
          </cell>
        </row>
        <row r="1632">
          <cell r="B1632" t="str">
            <v>NA: NA</v>
          </cell>
          <cell r="C1632" t="str">
            <v>253101: Oth Def - Plant In Service</v>
          </cell>
          <cell r="D1632" t="str">
            <v>Base: Base</v>
          </cell>
          <cell r="E1632" t="str">
            <v>PLT_PLANT_END_BALANCE: End Plant in Service</v>
          </cell>
          <cell r="F1632" t="str">
            <v>13670: 3670 Undrgrnd Cond &amp; Devices</v>
          </cell>
          <cell r="H1632" t="str">
            <v>NA: NA</v>
          </cell>
          <cell r="I1632" t="str">
            <v>NA: NA</v>
          </cell>
          <cell r="K1632">
            <v>6076.0700000000088</v>
          </cell>
        </row>
        <row r="1633">
          <cell r="B1633" t="str">
            <v>NA: NA</v>
          </cell>
          <cell r="C1633" t="str">
            <v>253101: Oth Def - Plant In Service</v>
          </cell>
          <cell r="D1633" t="str">
            <v>Base: Base</v>
          </cell>
          <cell r="E1633" t="str">
            <v>PLT_PLANT_RETIREMENTS: Plant Book Retires</v>
          </cell>
          <cell r="F1633" t="str">
            <v>13670: 3670 Undrgrnd Cond &amp; Devices</v>
          </cell>
          <cell r="H1633" t="str">
            <v>NA: NA</v>
          </cell>
          <cell r="I1633" t="str">
            <v>NA: NA</v>
          </cell>
          <cell r="K1633">
            <v>18.849999999999998</v>
          </cell>
        </row>
        <row r="1634">
          <cell r="B1634" t="str">
            <v>NA: NA</v>
          </cell>
          <cell r="C1634" t="str">
            <v>1010TA: Contra Asset-TX Ike Securiza</v>
          </cell>
          <cell r="D1634" t="str">
            <v>Base: Base</v>
          </cell>
          <cell r="E1634" t="str">
            <v>PLT_PLANT_RETIREMENTS: Plant Book Retires</v>
          </cell>
          <cell r="F1634" t="str">
            <v>13670: 3670 Undrgrnd Cond &amp; Devices</v>
          </cell>
          <cell r="H1634" t="str">
            <v>NA: NA</v>
          </cell>
          <cell r="I1634" t="str">
            <v>NA: NA</v>
          </cell>
          <cell r="K1634">
            <v>10383.970000000001</v>
          </cell>
        </row>
        <row r="1635">
          <cell r="B1635" t="str">
            <v>NA: NA</v>
          </cell>
          <cell r="C1635" t="str">
            <v>1010TA: Contra Asset-TX Ike Securiza</v>
          </cell>
          <cell r="D1635" t="str">
            <v>Base: Base</v>
          </cell>
          <cell r="E1635" t="str">
            <v>PLT_PLANT_END_BALANCE: End Plant in Service</v>
          </cell>
          <cell r="F1635" t="str">
            <v>13670: 3670 Undrgrnd Cond &amp; Devices</v>
          </cell>
          <cell r="H1635" t="str">
            <v>NA: NA</v>
          </cell>
          <cell r="I1635" t="str">
            <v>NA: NA</v>
          </cell>
          <cell r="K1635">
            <v>10383.970000000001</v>
          </cell>
        </row>
        <row r="1636">
          <cell r="B1636" t="str">
            <v>NA: NA</v>
          </cell>
          <cell r="C1636" t="str">
            <v>1010TR: EPIS Contra TX Rita Securitiz</v>
          </cell>
          <cell r="D1636" t="str">
            <v>Base: Base</v>
          </cell>
          <cell r="E1636" t="str">
            <v>PLT_PLANT_RETIREMENTS: Plant Book Retires</v>
          </cell>
          <cell r="F1636" t="str">
            <v>13620: 3620 Stn Equip-Dist</v>
          </cell>
          <cell r="H1636" t="str">
            <v>NA: NA</v>
          </cell>
          <cell r="I1636" t="str">
            <v>NA: NA</v>
          </cell>
          <cell r="K1636">
            <v>6966.62</v>
          </cell>
        </row>
        <row r="1637">
          <cell r="B1637" t="str">
            <v>NA: NA</v>
          </cell>
          <cell r="C1637" t="str">
            <v>1010TR: EPIS Contra TX Rita Securitiz</v>
          </cell>
          <cell r="D1637" t="str">
            <v>Base: Base</v>
          </cell>
          <cell r="E1637" t="str">
            <v>PLT_PLANT_END_BALANCE: End Plant in Service</v>
          </cell>
          <cell r="F1637" t="str">
            <v>13620: 3620 Stn Equip-Dist</v>
          </cell>
          <cell r="H1637" t="str">
            <v>NA: NA</v>
          </cell>
          <cell r="I1637" t="str">
            <v>NA: NA</v>
          </cell>
          <cell r="K1637">
            <v>6966.62</v>
          </cell>
        </row>
        <row r="1638">
          <cell r="B1638" t="str">
            <v>NA: NA</v>
          </cell>
          <cell r="C1638" t="str">
            <v>253101: Oth Def - Plant In Service</v>
          </cell>
          <cell r="D1638" t="str">
            <v>Base: Base</v>
          </cell>
          <cell r="E1638" t="str">
            <v>PLT_PLANT_ADDITIONS: Plant Book Adds</v>
          </cell>
          <cell r="F1638" t="str">
            <v>13692: 3692 Services, Underground-Dist</v>
          </cell>
          <cell r="H1638" t="str">
            <v>NA: NA</v>
          </cell>
          <cell r="I1638" t="str">
            <v>NA: NA</v>
          </cell>
          <cell r="K1638">
            <v>14692.929999999997</v>
          </cell>
        </row>
        <row r="1639">
          <cell r="B1639" t="str">
            <v>NA: NA</v>
          </cell>
          <cell r="C1639" t="str">
            <v>253101: Oth Def - Plant In Service</v>
          </cell>
          <cell r="D1639" t="str">
            <v>Base: Base</v>
          </cell>
          <cell r="E1639" t="str">
            <v>PLT_PLANT_END_BALANCE: End Plant in Service</v>
          </cell>
          <cell r="F1639" t="str">
            <v>13692: 3692 Services, Underground-Dist</v>
          </cell>
          <cell r="H1639" t="str">
            <v>NA: NA</v>
          </cell>
          <cell r="I1639" t="str">
            <v>NA: NA</v>
          </cell>
          <cell r="K1639">
            <v>14692.929999999997</v>
          </cell>
        </row>
        <row r="1640">
          <cell r="B1640" t="str">
            <v>NA: NA</v>
          </cell>
          <cell r="C1640" t="str">
            <v>1010TR: EPIS Contra TX Rita Securitiz</v>
          </cell>
          <cell r="D1640" t="str">
            <v>Base: Base</v>
          </cell>
          <cell r="E1640" t="str">
            <v>PLT_PLANT_RETIREMENTS: Plant Book Retires</v>
          </cell>
          <cell r="F1640" t="str">
            <v>13660: 3660 Underground Conduit - Dist.</v>
          </cell>
          <cell r="H1640" t="str">
            <v>NA: NA</v>
          </cell>
          <cell r="I1640" t="str">
            <v>NA: NA</v>
          </cell>
          <cell r="K1640">
            <v>0</v>
          </cell>
        </row>
        <row r="1641">
          <cell r="B1641" t="str">
            <v>NA: NA</v>
          </cell>
          <cell r="C1641" t="str">
            <v>1010TR: EPIS Contra TX Rita Securitiz</v>
          </cell>
          <cell r="D1641" t="str">
            <v>Base: Base</v>
          </cell>
          <cell r="E1641" t="str">
            <v>PLT_PLANT_END_BALANCE: End Plant in Service</v>
          </cell>
          <cell r="F1641" t="str">
            <v>13660: 3660 Underground Conduit - Dist.</v>
          </cell>
          <cell r="H1641" t="str">
            <v>NA: NA</v>
          </cell>
          <cell r="I1641" t="str">
            <v>NA: NA</v>
          </cell>
          <cell r="K1641">
            <v>0</v>
          </cell>
        </row>
        <row r="1642">
          <cell r="B1642" t="str">
            <v>NA: NA</v>
          </cell>
          <cell r="C1642" t="str">
            <v>1010TR: EPIS Contra TX Rita Securitiz</v>
          </cell>
          <cell r="D1642" t="str">
            <v>Base: Base</v>
          </cell>
          <cell r="E1642" t="str">
            <v>PLT_PLANT_RETIREMENTS: Plant Book Retires</v>
          </cell>
          <cell r="F1642" t="str">
            <v>13691: 3691 Services, Overhead - Dist</v>
          </cell>
          <cell r="H1642" t="str">
            <v>NA: NA</v>
          </cell>
          <cell r="I1642" t="str">
            <v>NA: NA</v>
          </cell>
          <cell r="K1642">
            <v>5129.78</v>
          </cell>
        </row>
        <row r="1643">
          <cell r="B1643" t="str">
            <v>NA: NA</v>
          </cell>
          <cell r="C1643" t="str">
            <v>1010TR: EPIS Contra TX Rita Securitiz</v>
          </cell>
          <cell r="D1643" t="str">
            <v>Base: Base</v>
          </cell>
          <cell r="E1643" t="str">
            <v>PLT_PLANT_END_BALANCE: End Plant in Service</v>
          </cell>
          <cell r="F1643" t="str">
            <v>13691: 3691 Services, Overhead - Dist</v>
          </cell>
          <cell r="H1643" t="str">
            <v>NA: NA</v>
          </cell>
          <cell r="I1643" t="str">
            <v>NA: NA</v>
          </cell>
          <cell r="K1643">
            <v>5129.78</v>
          </cell>
        </row>
        <row r="1644">
          <cell r="B1644" t="str">
            <v>NA: NA</v>
          </cell>
          <cell r="C1644" t="str">
            <v>1010TR: EPIS Contra TX Rita Securitiz</v>
          </cell>
          <cell r="D1644" t="str">
            <v>Base: Base</v>
          </cell>
          <cell r="E1644" t="str">
            <v>PLT_PLANT_RETIREMENTS: Plant Book Retires</v>
          </cell>
          <cell r="F1644" t="str">
            <v>13651: 3651 Overhd Cond &amp; Devices - Dist</v>
          </cell>
          <cell r="H1644" t="str">
            <v>NA: NA</v>
          </cell>
          <cell r="I1644" t="str">
            <v>NA: NA</v>
          </cell>
          <cell r="K1644">
            <v>396912.08999999997</v>
          </cell>
        </row>
        <row r="1645">
          <cell r="B1645" t="str">
            <v>NA: NA</v>
          </cell>
          <cell r="C1645" t="str">
            <v>1010TR: EPIS Contra TX Rita Securitiz</v>
          </cell>
          <cell r="D1645" t="str">
            <v>Base: Base</v>
          </cell>
          <cell r="E1645" t="str">
            <v>PLT_PLANT_END_BALANCE: End Plant in Service</v>
          </cell>
          <cell r="F1645" t="str">
            <v>13651: 3651 Overhd Cond &amp; Devices - Dist</v>
          </cell>
          <cell r="H1645" t="str">
            <v>NA: NA</v>
          </cell>
          <cell r="I1645" t="str">
            <v>NA: NA</v>
          </cell>
          <cell r="K1645">
            <v>396912.08999999997</v>
          </cell>
        </row>
        <row r="1646">
          <cell r="B1646" t="str">
            <v>NA: NA</v>
          </cell>
          <cell r="C1646" t="str">
            <v>253101: Oth Def - Plant In Service</v>
          </cell>
          <cell r="D1646" t="str">
            <v>Base: Base</v>
          </cell>
          <cell r="E1646" t="str">
            <v>PLT_PLANT_RETIREMENTS: Plant Book Retires</v>
          </cell>
          <cell r="F1646" t="str">
            <v>13701: 3701 Meters (Substation)</v>
          </cell>
          <cell r="H1646" t="str">
            <v>NA: NA</v>
          </cell>
          <cell r="I1646" t="str">
            <v>NA: NA</v>
          </cell>
          <cell r="K1646">
            <v>2.44</v>
          </cell>
        </row>
        <row r="1647">
          <cell r="B1647" t="str">
            <v>NA: NA</v>
          </cell>
          <cell r="C1647" t="str">
            <v>1010TA: Contra Asset-TX Ike Securiza</v>
          </cell>
          <cell r="D1647" t="str">
            <v>Base: Base</v>
          </cell>
          <cell r="E1647" t="str">
            <v>PLT_PLANT_RETIREMENTS: Plant Book Retires</v>
          </cell>
          <cell r="F1647" t="str">
            <v>13710: 3710 Inst On Cust Prem</v>
          </cell>
          <cell r="H1647" t="str">
            <v>NA: NA</v>
          </cell>
          <cell r="I1647" t="str">
            <v>NA: NA</v>
          </cell>
          <cell r="K1647">
            <v>2419.6099999999997</v>
          </cell>
        </row>
        <row r="1648">
          <cell r="B1648" t="str">
            <v>NA: NA</v>
          </cell>
          <cell r="C1648" t="str">
            <v>1010TA: Contra Asset-TX Ike Securiza</v>
          </cell>
          <cell r="D1648" t="str">
            <v>Base: Base</v>
          </cell>
          <cell r="E1648" t="str">
            <v>PLT_PLANT_END_BALANCE: End Plant in Service</v>
          </cell>
          <cell r="F1648" t="str">
            <v>13710: 3710 Inst On Cust Prem</v>
          </cell>
          <cell r="H1648" t="str">
            <v>NA: NA</v>
          </cell>
          <cell r="I1648" t="str">
            <v>NA: NA</v>
          </cell>
          <cell r="K1648">
            <v>2419.6099999999997</v>
          </cell>
        </row>
        <row r="1649">
          <cell r="B1649" t="str">
            <v>NA: NA</v>
          </cell>
          <cell r="C1649" t="str">
            <v>253101: Oth Def - Plant In Service</v>
          </cell>
          <cell r="D1649" t="str">
            <v>Base: Base</v>
          </cell>
          <cell r="E1649" t="str">
            <v>PLT_PLANT_ADDITIONS: Plant Book Adds</v>
          </cell>
          <cell r="F1649" t="str">
            <v>13640: 3640 Poles, Twrs &amp; Fxtrs -Dist</v>
          </cell>
          <cell r="H1649" t="str">
            <v>NA: NA</v>
          </cell>
          <cell r="I1649" t="str">
            <v>NA: NA</v>
          </cell>
          <cell r="K1649">
            <v>19758.229999999996</v>
          </cell>
        </row>
        <row r="1650">
          <cell r="B1650" t="str">
            <v>NA: NA</v>
          </cell>
          <cell r="C1650" t="str">
            <v>253101: Oth Def - Plant In Service</v>
          </cell>
          <cell r="D1650" t="str">
            <v>Base: Base</v>
          </cell>
          <cell r="E1650" t="str">
            <v>PLT_PLANT_END_BALANCE: End Plant in Service</v>
          </cell>
          <cell r="F1650" t="str">
            <v>13640: 3640 Poles, Twrs &amp; Fxtrs -Dist</v>
          </cell>
          <cell r="H1650" t="str">
            <v>NA: NA</v>
          </cell>
          <cell r="I1650" t="str">
            <v>NA: NA</v>
          </cell>
          <cell r="K1650">
            <v>19971.839999999997</v>
          </cell>
        </row>
        <row r="1651">
          <cell r="B1651" t="str">
            <v>NA: NA</v>
          </cell>
          <cell r="C1651" t="str">
            <v>253101: Oth Def - Plant In Service</v>
          </cell>
          <cell r="D1651" t="str">
            <v>Base: Base</v>
          </cell>
          <cell r="E1651" t="str">
            <v>PLT_PLANT_RETIREMENTS: Plant Book Retires</v>
          </cell>
          <cell r="F1651" t="str">
            <v>13640: 3640 Poles, Twrs &amp; Fxtrs -Dist</v>
          </cell>
          <cell r="H1651" t="str">
            <v>NA: NA</v>
          </cell>
          <cell r="I1651" t="str">
            <v>NA: NA</v>
          </cell>
          <cell r="K1651">
            <v>213.60999999999999</v>
          </cell>
        </row>
        <row r="1652">
          <cell r="B1652" t="str">
            <v>NA: NA</v>
          </cell>
          <cell r="C1652" t="str">
            <v>253101: Oth Def - Plant In Service</v>
          </cell>
          <cell r="D1652" t="str">
            <v>Base: Base</v>
          </cell>
          <cell r="E1652" t="str">
            <v>PLT_PLANT_ADDITIONS: Plant Book Adds</v>
          </cell>
          <cell r="F1652" t="str">
            <v>13913: 3913 Data Handling Equipment</v>
          </cell>
          <cell r="H1652" t="str">
            <v>NA: NA</v>
          </cell>
          <cell r="I1652" t="str">
            <v>NA: NA</v>
          </cell>
          <cell r="K1652">
            <v>1.4979637131629318</v>
          </cell>
        </row>
        <row r="1653">
          <cell r="B1653" t="str">
            <v>NA: NA</v>
          </cell>
          <cell r="C1653" t="str">
            <v>253101: Oth Def - Plant In Service</v>
          </cell>
          <cell r="D1653" t="str">
            <v>Base: Base</v>
          </cell>
          <cell r="E1653" t="str">
            <v>PLT_PLANT_END_BALANCE: End Plant in Service</v>
          </cell>
          <cell r="F1653" t="str">
            <v>13913: 3913 Data Handling Equipment</v>
          </cell>
          <cell r="H1653" t="str">
            <v>NA: NA</v>
          </cell>
          <cell r="I1653" t="str">
            <v>NA: NA</v>
          </cell>
          <cell r="K1653">
            <v>1.4979637131629318</v>
          </cell>
        </row>
        <row r="1654">
          <cell r="B1654" t="str">
            <v>NA: NA</v>
          </cell>
          <cell r="C1654" t="str">
            <v>1010TA: Contra Asset-TX Ike Securiza</v>
          </cell>
          <cell r="D1654" t="str">
            <v>Base: Base</v>
          </cell>
          <cell r="E1654" t="str">
            <v>PLT_PLANT_RETIREMENTS: Plant Book Retires</v>
          </cell>
          <cell r="F1654" t="str">
            <v>13620: 3620 Stn Equip-Dist</v>
          </cell>
          <cell r="H1654" t="str">
            <v>NA: NA</v>
          </cell>
          <cell r="I1654" t="str">
            <v>NA: NA</v>
          </cell>
          <cell r="K1654">
            <v>178.11</v>
          </cell>
        </row>
        <row r="1655">
          <cell r="B1655" t="str">
            <v>NA: NA</v>
          </cell>
          <cell r="C1655" t="str">
            <v>1010TA: Contra Asset-TX Ike Securiza</v>
          </cell>
          <cell r="D1655" t="str">
            <v>Base: Base</v>
          </cell>
          <cell r="E1655" t="str">
            <v>PLT_PLANT_END_BALANCE: End Plant in Service</v>
          </cell>
          <cell r="F1655" t="str">
            <v>13620: 3620 Stn Equip-Dist</v>
          </cell>
          <cell r="H1655" t="str">
            <v>NA: NA</v>
          </cell>
          <cell r="I1655" t="str">
            <v>NA: NA</v>
          </cell>
          <cell r="K1655">
            <v>178.11</v>
          </cell>
        </row>
        <row r="1656">
          <cell r="B1656" t="str">
            <v>NA: NA</v>
          </cell>
          <cell r="C1656" t="str">
            <v>253101: Oth Def - Plant In Service</v>
          </cell>
          <cell r="D1656" t="str">
            <v>Base: Base</v>
          </cell>
          <cell r="E1656" t="str">
            <v>PLT_PLANT_ADDITIONS: Plant Book Adds</v>
          </cell>
          <cell r="F1656" t="str">
            <v>13972: 3972 Comm &amp; Microwave Equip</v>
          </cell>
          <cell r="H1656" t="str">
            <v>NA: NA</v>
          </cell>
          <cell r="I1656" t="str">
            <v>NA: NA</v>
          </cell>
          <cell r="K1656">
            <v>918.24576431402488</v>
          </cell>
        </row>
        <row r="1657">
          <cell r="B1657" t="str">
            <v>NA: NA</v>
          </cell>
          <cell r="C1657" t="str">
            <v>253101: Oth Def - Plant In Service</v>
          </cell>
          <cell r="D1657" t="str">
            <v>Base: Base</v>
          </cell>
          <cell r="E1657" t="str">
            <v>PLT_PLANT_END_BALANCE: End Plant in Service</v>
          </cell>
          <cell r="F1657" t="str">
            <v>13972: 3972 Comm &amp; Microwave Equip</v>
          </cell>
          <cell r="H1657" t="str">
            <v>NA: NA</v>
          </cell>
          <cell r="I1657" t="str">
            <v>NA: NA</v>
          </cell>
          <cell r="K1657">
            <v>918.24576431402488</v>
          </cell>
        </row>
        <row r="1658">
          <cell r="B1658" t="str">
            <v>NA: NA</v>
          </cell>
          <cell r="C1658" t="str">
            <v>253101: Oth Def - Plant In Service</v>
          </cell>
          <cell r="D1658" t="str">
            <v>Base: Base</v>
          </cell>
          <cell r="E1658" t="str">
            <v>PLT_PLANT_ADDITIONS: Plant Book Adds</v>
          </cell>
          <cell r="F1658" t="str">
            <v>13681: 3681 Line Transformers - Dist</v>
          </cell>
          <cell r="H1658" t="str">
            <v>NA: NA</v>
          </cell>
          <cell r="I1658" t="str">
            <v>NA: NA</v>
          </cell>
          <cell r="K1658">
            <v>58594.449999999924</v>
          </cell>
        </row>
        <row r="1659">
          <cell r="B1659" t="str">
            <v>NA: NA</v>
          </cell>
          <cell r="C1659" t="str">
            <v>253101: Oth Def - Plant In Service</v>
          </cell>
          <cell r="D1659" t="str">
            <v>Base: Base</v>
          </cell>
          <cell r="E1659" t="str">
            <v>PLT_PLANT_END_BALANCE: End Plant in Service</v>
          </cell>
          <cell r="F1659" t="str">
            <v>13681: 3681 Line Transformers - Dist</v>
          </cell>
          <cell r="H1659" t="str">
            <v>NA: NA</v>
          </cell>
          <cell r="I1659" t="str">
            <v>NA: NA</v>
          </cell>
          <cell r="K1659">
            <v>58920.579999999922</v>
          </cell>
        </row>
        <row r="1660">
          <cell r="B1660" t="str">
            <v>NA: NA</v>
          </cell>
          <cell r="C1660" t="str">
            <v>253101: Oth Def - Plant In Service</v>
          </cell>
          <cell r="D1660" t="str">
            <v>Base: Base</v>
          </cell>
          <cell r="E1660" t="str">
            <v>PLT_PLANT_RETIREMENTS: Plant Book Retires</v>
          </cell>
          <cell r="F1660" t="str">
            <v>13681: 3681 Line Transformers - Dist</v>
          </cell>
          <cell r="H1660" t="str">
            <v>NA: NA</v>
          </cell>
          <cell r="I1660" t="str">
            <v>NA: NA</v>
          </cell>
          <cell r="K1660">
            <v>326.13</v>
          </cell>
        </row>
        <row r="1661">
          <cell r="B1661" t="str">
            <v>NA: NA</v>
          </cell>
          <cell r="C1661" t="str">
            <v>1010AM: Electric Plant In Service</v>
          </cell>
          <cell r="D1661" t="str">
            <v>Base: Base</v>
          </cell>
          <cell r="E1661" t="str">
            <v>PLT_PLANT_ADDITIONS: Plant Book Adds</v>
          </cell>
          <cell r="F1661" t="str">
            <v>13701: 3701 Meters (Substation)</v>
          </cell>
          <cell r="H1661" t="str">
            <v>NA: NA</v>
          </cell>
          <cell r="I1661" t="str">
            <v>NA: NA</v>
          </cell>
          <cell r="K1661">
            <v>-70.489999999999995</v>
          </cell>
        </row>
        <row r="1662">
          <cell r="B1662" t="str">
            <v>NA: NA</v>
          </cell>
          <cell r="C1662" t="str">
            <v>1010TR: EPIS Contra TX Rita Securitiz</v>
          </cell>
          <cell r="D1662" t="str">
            <v>ETI DCRF AMI: ETI DCRF AMI</v>
          </cell>
          <cell r="E1662" t="str">
            <v>PLT_PLANT_RETIREMENTS: Plant Book Retires</v>
          </cell>
          <cell r="F1662" t="str">
            <v>13640: 3640 Poles, Twrs &amp; Fxtrs -Dist</v>
          </cell>
          <cell r="H1662" t="str">
            <v>NA: NA</v>
          </cell>
          <cell r="I1662" t="str">
            <v>NA: NA</v>
          </cell>
          <cell r="K1662">
            <v>-703.22</v>
          </cell>
        </row>
        <row r="1663">
          <cell r="B1663" t="str">
            <v>NA: NA</v>
          </cell>
          <cell r="C1663" t="str">
            <v>1010TR: EPIS Contra TX Rita Securitiz</v>
          </cell>
          <cell r="D1663" t="str">
            <v>ETI DCRF AMI: ETI DCRF AMI</v>
          </cell>
          <cell r="E1663" t="str">
            <v>PLT_PLANT_END_BALANCE: End Plant in Service</v>
          </cell>
          <cell r="F1663" t="str">
            <v>13640: 3640 Poles, Twrs &amp; Fxtrs -Dist</v>
          </cell>
          <cell r="H1663" t="str">
            <v>NA: NA</v>
          </cell>
          <cell r="I1663" t="str">
            <v>NA: NA</v>
          </cell>
          <cell r="K1663">
            <v>-703.22</v>
          </cell>
        </row>
        <row r="1664">
          <cell r="B1664" t="str">
            <v>NA: NA</v>
          </cell>
          <cell r="C1664" t="str">
            <v>1010AM: Electric Plant In Service</v>
          </cell>
          <cell r="D1664" t="str">
            <v>ETI DCRF MAN PROJ TRAN: ETI DCRF Manual Project Transfer</v>
          </cell>
          <cell r="E1664" t="str">
            <v>PLT_PLANT_RETIREMENTS: Plant Book Retires</v>
          </cell>
          <cell r="F1664" t="str">
            <v>13620: 3620 Stn Equip-Dist</v>
          </cell>
          <cell r="H1664" t="str">
            <v>NA: NA</v>
          </cell>
          <cell r="I1664" t="str">
            <v>NA: NA</v>
          </cell>
          <cell r="K1664">
            <v>0</v>
          </cell>
        </row>
        <row r="1665">
          <cell r="B1665" t="str">
            <v>NA: NA</v>
          </cell>
          <cell r="C1665" t="str">
            <v>1010AM: Electric Plant In Service</v>
          </cell>
          <cell r="D1665" t="str">
            <v>ETI DCRF MAN PROJ TRAN: ETI DCRF Manual Project Transfer</v>
          </cell>
          <cell r="E1665" t="str">
            <v>PLT_PLANT_END_BALANCE: End Plant in Service</v>
          </cell>
          <cell r="F1665" t="str">
            <v>13620: 3620 Stn Equip-Dist</v>
          </cell>
          <cell r="H1665" t="str">
            <v>NA: NA</v>
          </cell>
          <cell r="I1665" t="str">
            <v>NA: NA</v>
          </cell>
          <cell r="K1665">
            <v>-34062.889999999963</v>
          </cell>
        </row>
        <row r="1666">
          <cell r="B1666" t="str">
            <v>NA: NA</v>
          </cell>
          <cell r="C1666" t="str">
            <v>1010AM: Electric Plant In Service</v>
          </cell>
          <cell r="D1666" t="str">
            <v>Base: Base</v>
          </cell>
          <cell r="E1666" t="str">
            <v>PLT_PLANT_RETIREMENTS: Plant Book Retires</v>
          </cell>
          <cell r="F1666" t="str">
            <v>13730: 3730 St Ltng &amp; Sgnl Sys</v>
          </cell>
          <cell r="H1666" t="str">
            <v>NA: NA</v>
          </cell>
          <cell r="I1666" t="str">
            <v>0: 0-Empty</v>
          </cell>
          <cell r="K1666">
            <v>-8607.0499999999993</v>
          </cell>
        </row>
        <row r="1667">
          <cell r="B1667" t="str">
            <v>NA: NA</v>
          </cell>
          <cell r="C1667" t="str">
            <v>1010AM: Electric Plant In Service</v>
          </cell>
          <cell r="D1667" t="str">
            <v>Base: Base</v>
          </cell>
          <cell r="E1667" t="str">
            <v>PLT_PLANT_END_BALANCE: End Plant in Service</v>
          </cell>
          <cell r="F1667" t="str">
            <v>13730: 3730 St Ltng &amp; Sgnl Sys</v>
          </cell>
          <cell r="H1667" t="str">
            <v>NA: NA</v>
          </cell>
          <cell r="I1667" t="str">
            <v>0: 0-Empty</v>
          </cell>
          <cell r="K1667">
            <v>241926.62000000002</v>
          </cell>
        </row>
        <row r="1668">
          <cell r="B1668" t="str">
            <v>NA: NA</v>
          </cell>
          <cell r="C1668" t="str">
            <v>1010AM: Electric Plant In Service</v>
          </cell>
          <cell r="D1668" t="str">
            <v>ETI DCRF AMI: ETI DCRF AMI</v>
          </cell>
          <cell r="E1668" t="str">
            <v>PLT_PLANT_RETIREMENTS: Plant Book Retires</v>
          </cell>
          <cell r="F1668" t="str">
            <v>13681: 3681 Line Transformers - Dist</v>
          </cell>
          <cell r="H1668" t="str">
            <v>NA: NA</v>
          </cell>
          <cell r="I1668" t="str">
            <v>NA: NA</v>
          </cell>
          <cell r="K1668">
            <v>1294.18</v>
          </cell>
        </row>
        <row r="1669">
          <cell r="B1669" t="str">
            <v>NA: NA</v>
          </cell>
          <cell r="C1669" t="str">
            <v>1010AM: Electric Plant In Service</v>
          </cell>
          <cell r="D1669" t="str">
            <v>ETI DCRF AMI: ETI DCRF AMI</v>
          </cell>
          <cell r="E1669" t="str">
            <v>PLT_PLANT_END_BALANCE: End Plant in Service</v>
          </cell>
          <cell r="F1669" t="str">
            <v>13681: 3681 Line Transformers - Dist</v>
          </cell>
          <cell r="H1669" t="str">
            <v>NA: NA</v>
          </cell>
          <cell r="I1669" t="str">
            <v>NA: NA</v>
          </cell>
          <cell r="K1669">
            <v>-468532.55</v>
          </cell>
        </row>
        <row r="1670">
          <cell r="B1670" t="str">
            <v>NA: NA</v>
          </cell>
          <cell r="C1670" t="str">
            <v>1010AM: Electric Plant In Service</v>
          </cell>
          <cell r="D1670" t="str">
            <v>ETI DCRF MAN PROJ TRAN: ETI DCRF Manual Project Transfer</v>
          </cell>
          <cell r="E1670" t="str">
            <v>PLT_PLANT_ADDITIONS: Plant Book Adds</v>
          </cell>
          <cell r="F1670" t="str">
            <v>13620: 3620 Stn Equip-Dist</v>
          </cell>
          <cell r="H1670" t="str">
            <v>NA: NA</v>
          </cell>
          <cell r="I1670" t="str">
            <v>NA: NA</v>
          </cell>
          <cell r="K1670">
            <v>-34062.889999999963</v>
          </cell>
        </row>
        <row r="1671">
          <cell r="B1671" t="str">
            <v>NA: NA</v>
          </cell>
          <cell r="C1671" t="str">
            <v>1010AM: Electric Plant In Service</v>
          </cell>
          <cell r="D1671" t="str">
            <v>Base: Base</v>
          </cell>
          <cell r="E1671" t="str">
            <v>PLT_PLANT_RETIREMENTS: Plant Book Retires</v>
          </cell>
          <cell r="F1671" t="str">
            <v>13692: 3692 Services, Underground-Dist</v>
          </cell>
          <cell r="H1671" t="str">
            <v>NA: NA</v>
          </cell>
          <cell r="I1671" t="str">
            <v>0: 0-Empty</v>
          </cell>
          <cell r="K1671">
            <v>-1162.77</v>
          </cell>
        </row>
        <row r="1672">
          <cell r="B1672" t="str">
            <v>NA: NA</v>
          </cell>
          <cell r="C1672" t="str">
            <v>1010AM: Electric Plant In Service</v>
          </cell>
          <cell r="D1672" t="str">
            <v>Base: Base</v>
          </cell>
          <cell r="E1672" t="str">
            <v>PLT_PLANT_END_BALANCE: End Plant in Service</v>
          </cell>
          <cell r="F1672" t="str">
            <v>13692: 3692 Services, Underground-Dist</v>
          </cell>
          <cell r="H1672" t="str">
            <v>NA: NA</v>
          </cell>
          <cell r="I1672" t="str">
            <v>0: 0-Empty</v>
          </cell>
          <cell r="K1672">
            <v>652215.98</v>
          </cell>
        </row>
        <row r="1673">
          <cell r="B1673" t="str">
            <v>NA: NA</v>
          </cell>
          <cell r="C1673" t="str">
            <v>1010AM: Electric Plant In Service</v>
          </cell>
          <cell r="D1673" t="str">
            <v>ETI DCRF MAN PROJ TRAN: ETI DCRF Manual Project Transfer</v>
          </cell>
          <cell r="E1673" t="str">
            <v>PLT_PLANT_ADDITIONS: Plant Book Adds</v>
          </cell>
          <cell r="F1673" t="str">
            <v>13610: 3610 Structures &amp; Improvements</v>
          </cell>
          <cell r="H1673" t="str">
            <v>NA: NA</v>
          </cell>
          <cell r="I1673" t="str">
            <v>0: 0-Empty</v>
          </cell>
          <cell r="K1673">
            <v>12491.26</v>
          </cell>
        </row>
        <row r="1674">
          <cell r="B1674" t="str">
            <v>NA: NA</v>
          </cell>
          <cell r="C1674" t="str">
            <v>1010AM: Electric Plant In Service</v>
          </cell>
          <cell r="D1674" t="str">
            <v>ETI DCRF MAN PROJ TRAN: ETI DCRF Manual Project Transfer</v>
          </cell>
          <cell r="E1674" t="str">
            <v>PLT_PLANT_END_BALANCE: End Plant in Service</v>
          </cell>
          <cell r="F1674" t="str">
            <v>13610: 3610 Structures &amp; Improvements</v>
          </cell>
          <cell r="H1674" t="str">
            <v>NA: NA</v>
          </cell>
          <cell r="I1674" t="str">
            <v>0: 0-Empty</v>
          </cell>
          <cell r="K1674">
            <v>12490.710000000001</v>
          </cell>
        </row>
        <row r="1675">
          <cell r="B1675" t="str">
            <v>NA: NA</v>
          </cell>
          <cell r="C1675" t="str">
            <v>1010TA: Contra Asset-TX Ike Securiza</v>
          </cell>
          <cell r="D1675" t="str">
            <v>ETI DCRF AMI: ETI DCRF AMI</v>
          </cell>
          <cell r="E1675" t="str">
            <v>PLT_PLANT_RETIREMENTS: Plant Book Retires</v>
          </cell>
          <cell r="F1675" t="str">
            <v>13651: 3651 Overhd Cond &amp; Devices - Dist</v>
          </cell>
          <cell r="H1675" t="str">
            <v>NA: NA</v>
          </cell>
          <cell r="I1675" t="str">
            <v>NA: NA</v>
          </cell>
          <cell r="K1675">
            <v>-530.46</v>
          </cell>
        </row>
        <row r="1676">
          <cell r="B1676" t="str">
            <v>NA: NA</v>
          </cell>
          <cell r="C1676" t="str">
            <v>1010TA: Contra Asset-TX Ike Securiza</v>
          </cell>
          <cell r="D1676" t="str">
            <v>ETI DCRF AMI: ETI DCRF AMI</v>
          </cell>
          <cell r="E1676" t="str">
            <v>PLT_PLANT_END_BALANCE: End Plant in Service</v>
          </cell>
          <cell r="F1676" t="str">
            <v>13651: 3651 Overhd Cond &amp; Devices - Dist</v>
          </cell>
          <cell r="H1676" t="str">
            <v>NA: NA</v>
          </cell>
          <cell r="I1676" t="str">
            <v>NA: NA</v>
          </cell>
          <cell r="K1676">
            <v>-530.46</v>
          </cell>
        </row>
        <row r="1677">
          <cell r="B1677" t="str">
            <v>NA: NA</v>
          </cell>
          <cell r="C1677" t="str">
            <v>1010AM: Electric Plant In Service</v>
          </cell>
          <cell r="D1677" t="str">
            <v>Base: Base</v>
          </cell>
          <cell r="E1677" t="str">
            <v>PLT_PLANT_ADDITIONS: Plant Book Adds</v>
          </cell>
          <cell r="F1677" t="str">
            <v>13912: 3912 Information Systems</v>
          </cell>
          <cell r="H1677" t="str">
            <v>NA: NA</v>
          </cell>
          <cell r="I1677" t="str">
            <v>0: 0-Empty</v>
          </cell>
          <cell r="K1677">
            <v>933.58790866423874</v>
          </cell>
        </row>
        <row r="1678">
          <cell r="B1678" t="str">
            <v>NA: NA</v>
          </cell>
          <cell r="C1678" t="str">
            <v>1010AM: Electric Plant In Service</v>
          </cell>
          <cell r="D1678" t="str">
            <v>Base: Base</v>
          </cell>
          <cell r="E1678" t="str">
            <v>PLT_PLANT_END_BALANCE: End Plant in Service</v>
          </cell>
          <cell r="F1678" t="str">
            <v>13912: 3912 Information Systems</v>
          </cell>
          <cell r="H1678" t="str">
            <v>NA: NA</v>
          </cell>
          <cell r="I1678" t="str">
            <v>0: 0-Empty</v>
          </cell>
          <cell r="K1678">
            <v>933.58790866423874</v>
          </cell>
        </row>
        <row r="1679">
          <cell r="B1679" t="str">
            <v>NA: NA</v>
          </cell>
          <cell r="C1679" t="str">
            <v>1010AM: Electric Plant In Service</v>
          </cell>
          <cell r="D1679" t="str">
            <v>ETI DCRF AMI: ETI DCRF AMI</v>
          </cell>
          <cell r="E1679" t="str">
            <v>PLT_PLANT_ADDITIONS: Plant Book Adds</v>
          </cell>
          <cell r="F1679" t="str">
            <v>13730: 3730 St Ltng &amp; Sgnl Sys</v>
          </cell>
          <cell r="H1679" t="str">
            <v>NA: NA</v>
          </cell>
          <cell r="I1679" t="str">
            <v>NA: NA</v>
          </cell>
          <cell r="K1679">
            <v>-25707.239999999998</v>
          </cell>
        </row>
        <row r="1680">
          <cell r="B1680" t="str">
            <v>NA: NA</v>
          </cell>
          <cell r="C1680" t="str">
            <v>1010AM: Electric Plant In Service</v>
          </cell>
          <cell r="D1680" t="str">
            <v>ETI DCRF AMI: ETI DCRF AMI</v>
          </cell>
          <cell r="E1680" t="str">
            <v>PLT_PLANT_END_BALANCE: End Plant in Service</v>
          </cell>
          <cell r="F1680" t="str">
            <v>13730: 3730 St Ltng &amp; Sgnl Sys</v>
          </cell>
          <cell r="H1680" t="str">
            <v>NA: NA</v>
          </cell>
          <cell r="I1680" t="str">
            <v>NA: NA</v>
          </cell>
          <cell r="K1680">
            <v>-25642.499999999996</v>
          </cell>
        </row>
        <row r="1681">
          <cell r="B1681" t="str">
            <v>NA: NA</v>
          </cell>
          <cell r="C1681" t="str">
            <v>106000: Completed Projcts Unclassified</v>
          </cell>
          <cell r="D1681" t="str">
            <v>ETI DCRF AMI: ETI DCRF AMI</v>
          </cell>
          <cell r="E1681" t="str">
            <v>PLT_PLANT_ADDITIONS: Plant Book Adds</v>
          </cell>
          <cell r="F1681" t="str">
            <v>130315: 3030 15YR Life - Intangibles</v>
          </cell>
          <cell r="H1681" t="str">
            <v>NA: NA</v>
          </cell>
          <cell r="I1681" t="str">
            <v>NA: NA</v>
          </cell>
          <cell r="K1681">
            <v>-5985452.5355133843</v>
          </cell>
        </row>
        <row r="1682">
          <cell r="B1682" t="str">
            <v>NA: NA</v>
          </cell>
          <cell r="C1682" t="str">
            <v>106000: Completed Projcts Unclassified</v>
          </cell>
          <cell r="D1682" t="str">
            <v>ETI DCRF AMI: ETI DCRF AMI</v>
          </cell>
          <cell r="E1682" t="str">
            <v>PLT_PLANT_END_BALANCE: End Plant in Service</v>
          </cell>
          <cell r="F1682" t="str">
            <v>130315: 3030 15YR Life - Intangibles</v>
          </cell>
          <cell r="H1682" t="str">
            <v>NA: NA</v>
          </cell>
          <cell r="I1682" t="str">
            <v>NA: NA</v>
          </cell>
          <cell r="K1682">
            <v>-5985452.5355133843</v>
          </cell>
        </row>
        <row r="1683">
          <cell r="B1683" t="str">
            <v>NA: NA</v>
          </cell>
          <cell r="C1683" t="str">
            <v>1010AM: Electric Plant In Service</v>
          </cell>
          <cell r="D1683" t="str">
            <v>Base: Base</v>
          </cell>
          <cell r="E1683" t="str">
            <v>PLT_PLANT_ADDITIONS: Plant Book Adds</v>
          </cell>
          <cell r="F1683" t="str">
            <v>13660: 3660 Underground Conduit - Dist.</v>
          </cell>
          <cell r="H1683" t="str">
            <v>NA: NA</v>
          </cell>
          <cell r="I1683" t="str">
            <v>0: 0-Empty</v>
          </cell>
          <cell r="K1683">
            <v>859850.5</v>
          </cell>
        </row>
        <row r="1684">
          <cell r="B1684" t="str">
            <v>NA: NA</v>
          </cell>
          <cell r="C1684" t="str">
            <v>1010AM: Electric Plant In Service</v>
          </cell>
          <cell r="D1684" t="str">
            <v>Base: Base</v>
          </cell>
          <cell r="E1684" t="str">
            <v>PLT_PLANT_END_BALANCE: End Plant in Service</v>
          </cell>
          <cell r="F1684" t="str">
            <v>13660: 3660 Underground Conduit - Dist.</v>
          </cell>
          <cell r="H1684" t="str">
            <v>NA: NA</v>
          </cell>
          <cell r="I1684" t="str">
            <v>0: 0-Empty</v>
          </cell>
          <cell r="K1684">
            <v>859248.84</v>
          </cell>
        </row>
        <row r="1685">
          <cell r="B1685" t="str">
            <v>NA: NA</v>
          </cell>
          <cell r="C1685" t="str">
            <v>1010AM: Electric Plant In Service</v>
          </cell>
          <cell r="D1685" t="str">
            <v>ETI DCRF MAN PROJ TRAN: ETI DCRF Manual Project Transfer</v>
          </cell>
          <cell r="E1685" t="str">
            <v>PLT_PLANT_RETIREMENTS: Plant Book Retires</v>
          </cell>
          <cell r="F1685" t="str">
            <v>13620: 3620 Stn Equip-Dist</v>
          </cell>
          <cell r="H1685" t="str">
            <v>NA: NA</v>
          </cell>
          <cell r="I1685" t="str">
            <v>0: 0-Empty</v>
          </cell>
          <cell r="K1685">
            <v>-4671.05</v>
          </cell>
        </row>
        <row r="1686">
          <cell r="B1686" t="str">
            <v>NA: NA</v>
          </cell>
          <cell r="C1686" t="str">
            <v>1010AM: Electric Plant In Service</v>
          </cell>
          <cell r="D1686" t="str">
            <v>ETI DCRF MAN PROJ TRAN: ETI DCRF Manual Project Transfer</v>
          </cell>
          <cell r="E1686" t="str">
            <v>PLT_PLANT_END_BALANCE: End Plant in Service</v>
          </cell>
          <cell r="F1686" t="str">
            <v>13620: 3620 Stn Equip-Dist</v>
          </cell>
          <cell r="H1686" t="str">
            <v>NA: NA</v>
          </cell>
          <cell r="I1686" t="str">
            <v>0: 0-Empty</v>
          </cell>
          <cell r="K1686">
            <v>531632.35</v>
          </cell>
        </row>
        <row r="1687">
          <cell r="B1687" t="str">
            <v>NA: NA</v>
          </cell>
          <cell r="C1687" t="str">
            <v>1010AM: Electric Plant In Service</v>
          </cell>
          <cell r="D1687" t="str">
            <v>ETI DCRF AMI: ETI DCRF AMI</v>
          </cell>
          <cell r="E1687" t="str">
            <v>PLT_PLANT_RETIREMENTS: Plant Book Retires</v>
          </cell>
          <cell r="F1687" t="str">
            <v>13691: 3691 Services, Overhead - Dist</v>
          </cell>
          <cell r="H1687" t="str">
            <v>NA: NA</v>
          </cell>
          <cell r="I1687" t="str">
            <v>NA: NA</v>
          </cell>
          <cell r="K1687">
            <v>228.39</v>
          </cell>
        </row>
        <row r="1688">
          <cell r="B1688" t="str">
            <v>NA: NA</v>
          </cell>
          <cell r="C1688" t="str">
            <v>1010AM: Electric Plant In Service</v>
          </cell>
          <cell r="D1688" t="str">
            <v>ETI DCRF AMI: ETI DCRF AMI</v>
          </cell>
          <cell r="E1688" t="str">
            <v>PLT_PLANT_END_BALANCE: End Plant in Service</v>
          </cell>
          <cell r="F1688" t="str">
            <v>13691: 3691 Services, Overhead - Dist</v>
          </cell>
          <cell r="H1688" t="str">
            <v>NA: NA</v>
          </cell>
          <cell r="I1688" t="str">
            <v>NA: NA</v>
          </cell>
          <cell r="K1688">
            <v>-126932.46</v>
          </cell>
        </row>
        <row r="1689">
          <cell r="B1689" t="str">
            <v>NA: NA</v>
          </cell>
          <cell r="C1689" t="str">
            <v>1010AM: Electric Plant In Service</v>
          </cell>
          <cell r="D1689" t="str">
            <v>ETI DCRF MAN PROJ TRAN: ETI DCRF Manual Project Transfer</v>
          </cell>
          <cell r="E1689" t="str">
            <v>PLT_PLANT_RETIREMENTS: Plant Book Retires</v>
          </cell>
          <cell r="F1689" t="str">
            <v>13610: 3610 Structures &amp; Improvements</v>
          </cell>
          <cell r="H1689" t="str">
            <v>NA: NA</v>
          </cell>
          <cell r="I1689" t="str">
            <v>NA: NA</v>
          </cell>
          <cell r="K1689">
            <v>0</v>
          </cell>
        </row>
        <row r="1690">
          <cell r="B1690" t="str">
            <v>NA: NA</v>
          </cell>
          <cell r="C1690" t="str">
            <v>1010AM: Electric Plant In Service</v>
          </cell>
          <cell r="D1690" t="str">
            <v>ETI DCRF MAN PROJ TRAN: ETI DCRF Manual Project Transfer</v>
          </cell>
          <cell r="E1690" t="str">
            <v>PLT_PLANT_END_BALANCE: End Plant in Service</v>
          </cell>
          <cell r="F1690" t="str">
            <v>13610: 3610 Structures &amp; Improvements</v>
          </cell>
          <cell r="H1690" t="str">
            <v>NA: NA</v>
          </cell>
          <cell r="I1690" t="str">
            <v>NA: NA</v>
          </cell>
          <cell r="K1690">
            <v>-1229.83</v>
          </cell>
        </row>
        <row r="1691">
          <cell r="B1691" t="str">
            <v>NA: NA</v>
          </cell>
          <cell r="C1691" t="str">
            <v>1010AM: Electric Plant In Service</v>
          </cell>
          <cell r="D1691" t="str">
            <v>Base: Base</v>
          </cell>
          <cell r="E1691" t="str">
            <v>PLT_PLANT_ADDITIONS: Plant Book Adds</v>
          </cell>
          <cell r="F1691" t="str">
            <v>13602: 3602 Land Rights</v>
          </cell>
          <cell r="H1691" t="str">
            <v>NA: NA</v>
          </cell>
          <cell r="I1691" t="str">
            <v>0: 0-Empty</v>
          </cell>
          <cell r="K1691">
            <v>20015.79</v>
          </cell>
        </row>
        <row r="1692">
          <cell r="B1692" t="str">
            <v>NA: NA</v>
          </cell>
          <cell r="C1692" t="str">
            <v>1010AM: Electric Plant In Service</v>
          </cell>
          <cell r="D1692" t="str">
            <v>Base: Base</v>
          </cell>
          <cell r="E1692" t="str">
            <v>PLT_PLANT_END_BALANCE: End Plant in Service</v>
          </cell>
          <cell r="F1692" t="str">
            <v>13602: 3602 Land Rights</v>
          </cell>
          <cell r="H1692" t="str">
            <v>NA: NA</v>
          </cell>
          <cell r="I1692" t="str">
            <v>0: 0-Empty</v>
          </cell>
          <cell r="K1692">
            <v>20015.79</v>
          </cell>
        </row>
        <row r="1693">
          <cell r="B1693" t="str">
            <v>NA: NA</v>
          </cell>
          <cell r="C1693" t="str">
            <v>106000: Completed Projcts Unclassified</v>
          </cell>
          <cell r="D1693" t="str">
            <v>ETI DCRF AMI: ETI DCRF AMI</v>
          </cell>
          <cell r="E1693" t="str">
            <v>PLT_PLANT_ADDITIONS: Plant Book Adds</v>
          </cell>
          <cell r="F1693" t="str">
            <v>13640: 3640 Poles, Twrs &amp; Fxtrs -Dist</v>
          </cell>
          <cell r="H1693" t="str">
            <v>NA: NA</v>
          </cell>
          <cell r="I1693" t="str">
            <v>NA: NA</v>
          </cell>
          <cell r="K1693">
            <v>-2713.05</v>
          </cell>
        </row>
        <row r="1694">
          <cell r="B1694" t="str">
            <v>NA: NA</v>
          </cell>
          <cell r="C1694" t="str">
            <v>106000: Completed Projcts Unclassified</v>
          </cell>
          <cell r="D1694" t="str">
            <v>ETI DCRF AMI: ETI DCRF AMI</v>
          </cell>
          <cell r="E1694" t="str">
            <v>PLT_PLANT_END_BALANCE: End Plant in Service</v>
          </cell>
          <cell r="F1694" t="str">
            <v>13640: 3640 Poles, Twrs &amp; Fxtrs -Dist</v>
          </cell>
          <cell r="H1694" t="str">
            <v>NA: NA</v>
          </cell>
          <cell r="I1694" t="str">
            <v>NA: NA</v>
          </cell>
          <cell r="K1694">
            <v>-2713.05</v>
          </cell>
        </row>
        <row r="1695">
          <cell r="B1695" t="str">
            <v>NA: NA</v>
          </cell>
          <cell r="C1695" t="str">
            <v>1010TA: Contra Asset-TX Ike Securiza</v>
          </cell>
          <cell r="D1695" t="str">
            <v>ETI DCRF AMI: ETI DCRF AMI</v>
          </cell>
          <cell r="E1695" t="str">
            <v>PLT_PLANT_RETIREMENTS: Plant Book Retires</v>
          </cell>
          <cell r="F1695" t="str">
            <v>13640: 3640 Poles, Twrs &amp; Fxtrs -Dist</v>
          </cell>
          <cell r="H1695" t="str">
            <v>NA: NA</v>
          </cell>
          <cell r="I1695" t="str">
            <v>NA: NA</v>
          </cell>
          <cell r="K1695">
            <v>-492.8</v>
          </cell>
        </row>
        <row r="1696">
          <cell r="B1696" t="str">
            <v>NA: NA</v>
          </cell>
          <cell r="C1696" t="str">
            <v>1010TA: Contra Asset-TX Ike Securiza</v>
          </cell>
          <cell r="D1696" t="str">
            <v>ETI DCRF AMI: ETI DCRF AMI</v>
          </cell>
          <cell r="E1696" t="str">
            <v>PLT_PLANT_END_BALANCE: End Plant in Service</v>
          </cell>
          <cell r="F1696" t="str">
            <v>13640: 3640 Poles, Twrs &amp; Fxtrs -Dist</v>
          </cell>
          <cell r="H1696" t="str">
            <v>NA: NA</v>
          </cell>
          <cell r="I1696" t="str">
            <v>NA: NA</v>
          </cell>
          <cell r="K1696">
            <v>-492.8</v>
          </cell>
        </row>
        <row r="1697">
          <cell r="B1697" t="str">
            <v>NA: NA</v>
          </cell>
          <cell r="C1697" t="str">
            <v>1010AM: Electric Plant In Service</v>
          </cell>
          <cell r="D1697" t="str">
            <v>ETI DCRF AMI: ETI DCRF AMI</v>
          </cell>
          <cell r="E1697" t="str">
            <v>PLT_PLANT_ADDITIONS: Plant Book Adds</v>
          </cell>
          <cell r="F1697" t="str">
            <v>13691: 3691 Services, Overhead - Dist</v>
          </cell>
          <cell r="H1697" t="str">
            <v>NA: NA</v>
          </cell>
          <cell r="I1697" t="str">
            <v>NA: NA</v>
          </cell>
          <cell r="K1697">
            <v>-127160.85</v>
          </cell>
        </row>
        <row r="1698">
          <cell r="B1698" t="str">
            <v>NA: NA</v>
          </cell>
          <cell r="C1698" t="str">
            <v>1010AM: Electric Plant In Service</v>
          </cell>
          <cell r="D1698" t="str">
            <v>Base: Base</v>
          </cell>
          <cell r="E1698" t="str">
            <v>PLT_PLANT_RETIREMENTS: Plant Book Retires</v>
          </cell>
          <cell r="F1698" t="str">
            <v>13681: 3681 Line Transformers - Dist</v>
          </cell>
          <cell r="H1698" t="str">
            <v>NA: NA</v>
          </cell>
          <cell r="I1698" t="str">
            <v>0: 0-Empty</v>
          </cell>
          <cell r="K1698">
            <v>-47835.38</v>
          </cell>
        </row>
        <row r="1699">
          <cell r="B1699" t="str">
            <v>NA: NA</v>
          </cell>
          <cell r="C1699" t="str">
            <v>1010AM: Electric Plant In Service</v>
          </cell>
          <cell r="D1699" t="str">
            <v>Base: Base</v>
          </cell>
          <cell r="E1699" t="str">
            <v>PLT_PLANT_END_BALANCE: End Plant in Service</v>
          </cell>
          <cell r="F1699" t="str">
            <v>13681: 3681 Line Transformers - Dist</v>
          </cell>
          <cell r="H1699" t="str">
            <v>NA: NA</v>
          </cell>
          <cell r="I1699" t="str">
            <v>0: 0-Empty</v>
          </cell>
          <cell r="K1699">
            <v>468087.20999999897</v>
          </cell>
        </row>
        <row r="1700">
          <cell r="B1700" t="str">
            <v>NA: NA</v>
          </cell>
          <cell r="C1700" t="str">
            <v>106000: Completed Projcts Unclassified</v>
          </cell>
          <cell r="D1700" t="str">
            <v>ETI DCRF MAN PROJ TRAN: ETI DCRF Manual Project Transfer</v>
          </cell>
          <cell r="E1700" t="str">
            <v>PLT_PLANT_ADDITIONS: Plant Book Adds</v>
          </cell>
          <cell r="F1700" t="str">
            <v>13620: 3620 Stn Equip-Dist</v>
          </cell>
          <cell r="H1700" t="str">
            <v>NA: NA</v>
          </cell>
          <cell r="I1700" t="str">
            <v>0: 0-Empty</v>
          </cell>
          <cell r="K1700">
            <v>116783.59999999999</v>
          </cell>
        </row>
        <row r="1701">
          <cell r="B1701" t="str">
            <v>NA: NA</v>
          </cell>
          <cell r="C1701" t="str">
            <v>106000: Completed Projcts Unclassified</v>
          </cell>
          <cell r="D1701" t="str">
            <v>ETI DCRF MAN PROJ TRAN: ETI DCRF Manual Project Transfer</v>
          </cell>
          <cell r="E1701" t="str">
            <v>PLT_PLANT_END_BALANCE: End Plant in Service</v>
          </cell>
          <cell r="F1701" t="str">
            <v>13620: 3620 Stn Equip-Dist</v>
          </cell>
          <cell r="H1701" t="str">
            <v>NA: NA</v>
          </cell>
          <cell r="I1701" t="str">
            <v>0: 0-Empty</v>
          </cell>
          <cell r="K1701">
            <v>116783.59999999999</v>
          </cell>
        </row>
        <row r="1702">
          <cell r="B1702" t="str">
            <v>NA: NA</v>
          </cell>
          <cell r="C1702" t="str">
            <v>1010TR: EPIS Contra TX Rita Securitiz</v>
          </cell>
          <cell r="D1702" t="str">
            <v>ETI DCRF AMI: ETI DCRF AMI</v>
          </cell>
          <cell r="E1702" t="str">
            <v>PLT_PLANT_RETIREMENTS: Plant Book Retires</v>
          </cell>
          <cell r="F1702" t="str">
            <v>13691: 3691 Services, Overhead - Dist</v>
          </cell>
          <cell r="H1702" t="str">
            <v>NA: NA</v>
          </cell>
          <cell r="I1702" t="str">
            <v>NA: NA</v>
          </cell>
          <cell r="K1702">
            <v>-2.54</v>
          </cell>
        </row>
        <row r="1703">
          <cell r="B1703" t="str">
            <v>NA: NA</v>
          </cell>
          <cell r="C1703" t="str">
            <v>1010TR: EPIS Contra TX Rita Securitiz</v>
          </cell>
          <cell r="D1703" t="str">
            <v>ETI DCRF AMI: ETI DCRF AMI</v>
          </cell>
          <cell r="E1703" t="str">
            <v>PLT_PLANT_END_BALANCE: End Plant in Service</v>
          </cell>
          <cell r="F1703" t="str">
            <v>13691: 3691 Services, Overhead - Dist</v>
          </cell>
          <cell r="H1703" t="str">
            <v>NA: NA</v>
          </cell>
          <cell r="I1703" t="str">
            <v>NA: NA</v>
          </cell>
          <cell r="K1703">
            <v>-2.54</v>
          </cell>
        </row>
        <row r="1704">
          <cell r="B1704" t="str">
            <v>NA: NA</v>
          </cell>
          <cell r="C1704" t="str">
            <v>1010AM: Electric Plant In Service</v>
          </cell>
          <cell r="D1704" t="str">
            <v>ETI DCRF AMI: ETI DCRF AMI</v>
          </cell>
          <cell r="E1704" t="str">
            <v>PLT_PLANT_RETIREMENTS: Plant Book Retires</v>
          </cell>
          <cell r="F1704" t="str">
            <v>13651: 3651 Overhd Cond &amp; Devices - Dist</v>
          </cell>
          <cell r="H1704" t="str">
            <v>NA: NA</v>
          </cell>
          <cell r="I1704" t="str">
            <v>NA: NA</v>
          </cell>
          <cell r="K1704">
            <v>9650.42</v>
          </cell>
        </row>
        <row r="1705">
          <cell r="B1705" t="str">
            <v>NA: NA</v>
          </cell>
          <cell r="C1705" t="str">
            <v>1010AM: Electric Plant In Service</v>
          </cell>
          <cell r="D1705" t="str">
            <v>ETI DCRF AMI: ETI DCRF AMI</v>
          </cell>
          <cell r="E1705" t="str">
            <v>PLT_PLANT_END_BALANCE: End Plant in Service</v>
          </cell>
          <cell r="F1705" t="str">
            <v>13651: 3651 Overhd Cond &amp; Devices - Dist</v>
          </cell>
          <cell r="H1705" t="str">
            <v>NA: NA</v>
          </cell>
          <cell r="I1705" t="str">
            <v>NA: NA</v>
          </cell>
          <cell r="K1705">
            <v>-173889.4</v>
          </cell>
        </row>
        <row r="1706">
          <cell r="B1706" t="str">
            <v>NA: NA</v>
          </cell>
          <cell r="C1706" t="str">
            <v>106000: Completed Projcts Unclassified</v>
          </cell>
          <cell r="D1706" t="str">
            <v>ETI DCRF AMI: ETI DCRF AMI</v>
          </cell>
          <cell r="E1706" t="str">
            <v>PLT_PLANT_ADDITIONS: Plant Book Adds</v>
          </cell>
          <cell r="F1706" t="str">
            <v>13681: 3681 Line Transformers - Dist</v>
          </cell>
          <cell r="H1706" t="str">
            <v>NA: NA</v>
          </cell>
          <cell r="I1706" t="str">
            <v>NA: NA</v>
          </cell>
          <cell r="K1706">
            <v>-3117.17</v>
          </cell>
        </row>
        <row r="1707">
          <cell r="B1707" t="str">
            <v>NA: NA</v>
          </cell>
          <cell r="C1707" t="str">
            <v>106000: Completed Projcts Unclassified</v>
          </cell>
          <cell r="D1707" t="str">
            <v>ETI DCRF AMI: ETI DCRF AMI</v>
          </cell>
          <cell r="E1707" t="str">
            <v>PLT_PLANT_END_BALANCE: End Plant in Service</v>
          </cell>
          <cell r="F1707" t="str">
            <v>13681: 3681 Line Transformers - Dist</v>
          </cell>
          <cell r="H1707" t="str">
            <v>NA: NA</v>
          </cell>
          <cell r="I1707" t="str">
            <v>NA: NA</v>
          </cell>
          <cell r="K1707">
            <v>-3117.17</v>
          </cell>
        </row>
        <row r="1708">
          <cell r="B1708" t="str">
            <v>NA: NA</v>
          </cell>
          <cell r="C1708" t="str">
            <v>1010AM: Electric Plant In Service</v>
          </cell>
          <cell r="D1708" t="str">
            <v>Base: Base</v>
          </cell>
          <cell r="E1708" t="str">
            <v>PLT_PLANT_ADDITIONS: Plant Book Adds</v>
          </cell>
          <cell r="F1708" t="str">
            <v>13651: 3651 Overhd Cond &amp; Devices - Dist</v>
          </cell>
          <cell r="H1708" t="str">
            <v>NA: NA</v>
          </cell>
          <cell r="I1708" t="str">
            <v>0: 0-Empty</v>
          </cell>
          <cell r="K1708">
            <v>5294263.04</v>
          </cell>
        </row>
        <row r="1709">
          <cell r="B1709" t="str">
            <v>NA: NA</v>
          </cell>
          <cell r="C1709" t="str">
            <v>1010AM: Electric Plant In Service</v>
          </cell>
          <cell r="D1709" t="str">
            <v>Base: Base</v>
          </cell>
          <cell r="E1709" t="str">
            <v>PLT_PLANT_END_BALANCE: End Plant in Service</v>
          </cell>
          <cell r="F1709" t="str">
            <v>13651: 3651 Overhd Cond &amp; Devices - Dist</v>
          </cell>
          <cell r="H1709" t="str">
            <v>NA: NA</v>
          </cell>
          <cell r="I1709" t="str">
            <v>0: 0-Empty</v>
          </cell>
          <cell r="K1709">
            <v>3567714.1900000097</v>
          </cell>
        </row>
        <row r="1710">
          <cell r="B1710" t="str">
            <v>NA: NA</v>
          </cell>
          <cell r="C1710" t="str">
            <v>253101: Oth Def - Plant In Service</v>
          </cell>
          <cell r="D1710" t="str">
            <v>ETI DCRF MAN PROJ TRAN: ETI DCRF Manual Project Transfer</v>
          </cell>
          <cell r="E1710" t="str">
            <v>PLT_PLANT_RETIREMENTS: Plant Book Retires</v>
          </cell>
          <cell r="F1710" t="str">
            <v>13701: 3701 Meters (Substation)</v>
          </cell>
          <cell r="H1710" t="str">
            <v>NA: NA</v>
          </cell>
          <cell r="I1710" t="str">
            <v>NA: NA</v>
          </cell>
          <cell r="K1710">
            <v>-2.44</v>
          </cell>
        </row>
        <row r="1711">
          <cell r="B1711" t="str">
            <v>NA: NA</v>
          </cell>
          <cell r="C1711" t="str">
            <v>253101: Oth Def - Plant In Service</v>
          </cell>
          <cell r="D1711" t="str">
            <v>ETI DCRF MAN PROJ TRAN: ETI DCRF Manual Project Transfer</v>
          </cell>
          <cell r="E1711" t="str">
            <v>PLT_PLANT_END_BALANCE: End Plant in Service</v>
          </cell>
          <cell r="F1711" t="str">
            <v>13701: 3701 Meters (Substation)</v>
          </cell>
          <cell r="H1711" t="str">
            <v>NA: NA</v>
          </cell>
          <cell r="I1711" t="str">
            <v>NA: NA</v>
          </cell>
          <cell r="K1711">
            <v>-2.44</v>
          </cell>
        </row>
        <row r="1712">
          <cell r="B1712" t="str">
            <v>NA: NA</v>
          </cell>
          <cell r="C1712" t="str">
            <v>1010AM: Electric Plant In Service</v>
          </cell>
          <cell r="D1712" t="str">
            <v>Base: Base</v>
          </cell>
          <cell r="E1712" t="str">
            <v>PLT_PLANT_RETIREMENTS: Plant Book Retires</v>
          </cell>
          <cell r="F1712" t="str">
            <v>13660: 3660 Underground Conduit - Dist.</v>
          </cell>
          <cell r="H1712" t="str">
            <v>NA: NA</v>
          </cell>
          <cell r="I1712" t="str">
            <v>0: 0-Empty</v>
          </cell>
          <cell r="K1712">
            <v>-601.66</v>
          </cell>
        </row>
        <row r="1713">
          <cell r="B1713" t="str">
            <v>NA: NA</v>
          </cell>
          <cell r="C1713" t="str">
            <v>1010AM: Electric Plant In Service</v>
          </cell>
          <cell r="D1713" t="str">
            <v>Base: Base</v>
          </cell>
          <cell r="E1713" t="str">
            <v>PLT_PLANT_RETIREMENTS: Plant Book Retires</v>
          </cell>
          <cell r="F1713" t="str">
            <v>13640: 3640 Poles, Twrs &amp; Fxtrs -Dist</v>
          </cell>
          <cell r="H1713" t="str">
            <v>NA: NA</v>
          </cell>
          <cell r="I1713" t="str">
            <v>0: 0-Empty</v>
          </cell>
          <cell r="K1713">
            <v>-2801371.69</v>
          </cell>
        </row>
        <row r="1714">
          <cell r="B1714" t="str">
            <v>NA: NA</v>
          </cell>
          <cell r="C1714" t="str">
            <v>1010AM: Electric Plant In Service</v>
          </cell>
          <cell r="D1714" t="str">
            <v>Base: Base</v>
          </cell>
          <cell r="E1714" t="str">
            <v>PLT_PLANT_END_BALANCE: End Plant in Service</v>
          </cell>
          <cell r="F1714" t="str">
            <v>13640: 3640 Poles, Twrs &amp; Fxtrs -Dist</v>
          </cell>
          <cell r="H1714" t="str">
            <v>NA: NA</v>
          </cell>
          <cell r="I1714" t="str">
            <v>0: 0-Empty</v>
          </cell>
          <cell r="K1714">
            <v>608375.71</v>
          </cell>
        </row>
        <row r="1715">
          <cell r="B1715" t="str">
            <v>NA: NA</v>
          </cell>
          <cell r="C1715" t="str">
            <v>1010AM: Electric Plant In Service</v>
          </cell>
          <cell r="D1715" t="str">
            <v>ETI DCRF AMI: ETI DCRF AMI</v>
          </cell>
          <cell r="E1715" t="str">
            <v>PLT_PLANT_ADDITIONS: Plant Book Adds</v>
          </cell>
          <cell r="F1715" t="str">
            <v>130315: 3030 15YR Life - Intangibles</v>
          </cell>
          <cell r="H1715" t="str">
            <v>NA: NA</v>
          </cell>
          <cell r="I1715" t="str">
            <v>NA: NA</v>
          </cell>
          <cell r="K1715">
            <v>-39662322.210731074</v>
          </cell>
        </row>
        <row r="1716">
          <cell r="B1716" t="str">
            <v>NA: NA</v>
          </cell>
          <cell r="C1716" t="str">
            <v>1010AM: Electric Plant In Service</v>
          </cell>
          <cell r="D1716" t="str">
            <v>ETI DCRF AMI: ETI DCRF AMI</v>
          </cell>
          <cell r="E1716" t="str">
            <v>PLT_PLANT_END_BALANCE: End Plant in Service</v>
          </cell>
          <cell r="F1716" t="str">
            <v>130315: 3030 15YR Life - Intangibles</v>
          </cell>
          <cell r="H1716" t="str">
            <v>NA: NA</v>
          </cell>
          <cell r="I1716" t="str">
            <v>NA: NA</v>
          </cell>
          <cell r="K1716">
            <v>-39662322.210731074</v>
          </cell>
        </row>
        <row r="1717">
          <cell r="B1717" t="str">
            <v>NA: NA</v>
          </cell>
          <cell r="C1717" t="str">
            <v>1010AM: Electric Plant In Service</v>
          </cell>
          <cell r="D1717" t="str">
            <v>ETI DCRF MAN PROJ TRAN: ETI DCRF Manual Project Transfer</v>
          </cell>
          <cell r="E1717" t="str">
            <v>PLT_PLANT_ADDITIONS: Plant Book Adds</v>
          </cell>
          <cell r="F1717" t="str">
            <v>13610: 3610 Structures &amp; Improvements</v>
          </cell>
          <cell r="H1717" t="str">
            <v>NA: NA</v>
          </cell>
          <cell r="I1717" t="str">
            <v>NA: NA</v>
          </cell>
          <cell r="K1717">
            <v>-1229.83</v>
          </cell>
        </row>
        <row r="1718">
          <cell r="B1718" t="str">
            <v>NA: NA</v>
          </cell>
          <cell r="C1718" t="str">
            <v>253101: Oth Def - Plant In Service</v>
          </cell>
          <cell r="D1718" t="str">
            <v>ETI DCRF MAN PROJ TRAN: ETI DCRF Manual Project Transfer</v>
          </cell>
          <cell r="E1718" t="str">
            <v>PLT_PLANT_RETIREMENTS: Plant Book Retires</v>
          </cell>
          <cell r="F1718" t="str">
            <v>13620: 3620 Stn Equip-Dist</v>
          </cell>
          <cell r="H1718" t="str">
            <v>NA: NA</v>
          </cell>
          <cell r="I1718" t="str">
            <v>0: 0-Empty</v>
          </cell>
          <cell r="K1718">
            <v>0</v>
          </cell>
        </row>
        <row r="1719">
          <cell r="B1719" t="str">
            <v>NA: NA</v>
          </cell>
          <cell r="C1719" t="str">
            <v>253101: Oth Def - Plant In Service</v>
          </cell>
          <cell r="D1719" t="str">
            <v>ETI DCRF MAN PROJ TRAN: ETI DCRF Manual Project Transfer</v>
          </cell>
          <cell r="E1719" t="str">
            <v>PLT_PLANT_END_BALANCE: End Plant in Service</v>
          </cell>
          <cell r="F1719" t="str">
            <v>13620: 3620 Stn Equip-Dist</v>
          </cell>
          <cell r="H1719" t="str">
            <v>NA: NA</v>
          </cell>
          <cell r="I1719" t="str">
            <v>0: 0-Empty</v>
          </cell>
          <cell r="K1719">
            <v>-352.01000000000022</v>
          </cell>
        </row>
        <row r="1720">
          <cell r="B1720" t="str">
            <v>NA: NA</v>
          </cell>
          <cell r="C1720" t="str">
            <v>1010AM: Electric Plant In Service</v>
          </cell>
          <cell r="D1720" t="str">
            <v>Base: Base</v>
          </cell>
          <cell r="E1720" t="str">
            <v>PLT_PLANT_RETIREMENTS: Plant Book Retires</v>
          </cell>
          <cell r="F1720" t="str">
            <v>13651: 3651 Overhd Cond &amp; Devices - Dist</v>
          </cell>
          <cell r="H1720" t="str">
            <v>NA: NA</v>
          </cell>
          <cell r="I1720" t="str">
            <v>0: 0-Empty</v>
          </cell>
          <cell r="K1720">
            <v>-1726548.8499999901</v>
          </cell>
        </row>
        <row r="1721">
          <cell r="B1721" t="str">
            <v>NA: NA</v>
          </cell>
          <cell r="C1721" t="str">
            <v>1010AM: Electric Plant In Service</v>
          </cell>
          <cell r="D1721" t="str">
            <v>Base: Base</v>
          </cell>
          <cell r="E1721" t="str">
            <v>PLT_PLANT_ADDITIONS: Plant Book Adds</v>
          </cell>
          <cell r="F1721" t="str">
            <v>13913: 3913 Data Handling Equipment</v>
          </cell>
          <cell r="H1721" t="str">
            <v>NA: NA</v>
          </cell>
          <cell r="I1721" t="str">
            <v>0: 0-Empty</v>
          </cell>
          <cell r="K1721">
            <v>362.3454385044077</v>
          </cell>
        </row>
        <row r="1722">
          <cell r="B1722" t="str">
            <v>NA: NA</v>
          </cell>
          <cell r="C1722" t="str">
            <v>1010AM: Electric Plant In Service</v>
          </cell>
          <cell r="D1722" t="str">
            <v>Base: Base</v>
          </cell>
          <cell r="E1722" t="str">
            <v>PLT_PLANT_END_BALANCE: End Plant in Service</v>
          </cell>
          <cell r="F1722" t="str">
            <v>13913: 3913 Data Handling Equipment</v>
          </cell>
          <cell r="H1722" t="str">
            <v>NA: NA</v>
          </cell>
          <cell r="I1722" t="str">
            <v>0: 0-Empty</v>
          </cell>
          <cell r="K1722">
            <v>362.3454385044077</v>
          </cell>
        </row>
        <row r="1723">
          <cell r="B1723" t="str">
            <v>NA: NA</v>
          </cell>
          <cell r="C1723" t="str">
            <v>1010AM: Electric Plant In Service</v>
          </cell>
          <cell r="D1723" t="str">
            <v>Base: Base</v>
          </cell>
          <cell r="E1723" t="str">
            <v>PLT_PLANT_RETIREMENTS: Plant Book Retires</v>
          </cell>
          <cell r="F1723" t="str">
            <v>13710: 3710 Inst On Cust Prem</v>
          </cell>
          <cell r="H1723" t="str">
            <v>NA: NA</v>
          </cell>
          <cell r="I1723" t="str">
            <v>0: 0-Empty</v>
          </cell>
          <cell r="K1723">
            <v>-7525</v>
          </cell>
        </row>
        <row r="1724">
          <cell r="B1724" t="str">
            <v>NA: NA</v>
          </cell>
          <cell r="C1724" t="str">
            <v>1010AM: Electric Plant In Service</v>
          </cell>
          <cell r="D1724" t="str">
            <v>Base: Base</v>
          </cell>
          <cell r="E1724" t="str">
            <v>PLT_PLANT_END_BALANCE: End Plant in Service</v>
          </cell>
          <cell r="F1724" t="str">
            <v>13710: 3710 Inst On Cust Prem</v>
          </cell>
          <cell r="H1724" t="str">
            <v>NA: NA</v>
          </cell>
          <cell r="I1724" t="str">
            <v>0: 0-Empty</v>
          </cell>
          <cell r="K1724">
            <v>308756.96000000002</v>
          </cell>
        </row>
        <row r="1725">
          <cell r="B1725" t="str">
            <v>NA: NA</v>
          </cell>
          <cell r="C1725" t="str">
            <v>1010AM: Electric Plant In Service</v>
          </cell>
          <cell r="D1725" t="str">
            <v>Base: Base</v>
          </cell>
          <cell r="E1725" t="str">
            <v>PLT_PLANT_ADDITIONS: Plant Book Adds</v>
          </cell>
          <cell r="F1725" t="str">
            <v>137015: 37015 Meters &amp; Devices</v>
          </cell>
          <cell r="H1725" t="str">
            <v>NA: NA</v>
          </cell>
          <cell r="I1725" t="str">
            <v>0: 0-Empty</v>
          </cell>
          <cell r="K1725">
            <v>4866354.99</v>
          </cell>
        </row>
        <row r="1726">
          <cell r="B1726" t="str">
            <v>NA: NA</v>
          </cell>
          <cell r="C1726" t="str">
            <v>1010AM: Electric Plant In Service</v>
          </cell>
          <cell r="D1726" t="str">
            <v>Base: Base</v>
          </cell>
          <cell r="E1726" t="str">
            <v>PLT_PLANT_END_BALANCE: End Plant in Service</v>
          </cell>
          <cell r="F1726" t="str">
            <v>137015: 37015 Meters &amp; Devices</v>
          </cell>
          <cell r="H1726" t="str">
            <v>NA: NA</v>
          </cell>
          <cell r="I1726" t="str">
            <v>0: 0-Empty</v>
          </cell>
          <cell r="K1726">
            <v>4866354.99</v>
          </cell>
        </row>
        <row r="1727">
          <cell r="B1727" t="str">
            <v>NA: NA</v>
          </cell>
          <cell r="C1727" t="str">
            <v>253101: Oth Def - Plant In Service</v>
          </cell>
          <cell r="D1727" t="str">
            <v>ETI DCRF MAN PROJ TRAN: ETI DCRF Manual Project Transfer</v>
          </cell>
          <cell r="E1727" t="str">
            <v>PLT_PLANT_TRANSFERS: Plant Book Transfers</v>
          </cell>
          <cell r="F1727" t="str">
            <v>13620: 3620 Stn Equip-Dist</v>
          </cell>
          <cell r="H1727" t="str">
            <v>NA: NA</v>
          </cell>
          <cell r="I1727" t="str">
            <v>0: 0-Empty</v>
          </cell>
          <cell r="K1727">
            <v>4343.9799999999996</v>
          </cell>
        </row>
        <row r="1728">
          <cell r="B1728" t="str">
            <v>NA: NA</v>
          </cell>
          <cell r="C1728" t="str">
            <v>1010AM: Electric Plant In Service</v>
          </cell>
          <cell r="D1728" t="str">
            <v>ETI DCRF MAN PROJ TRAN: ETI DCRF Manual Project Transfer</v>
          </cell>
          <cell r="E1728" t="str">
            <v>PLT_PLANT_RETIREMENTS: Plant Book Retires</v>
          </cell>
          <cell r="F1728" t="str">
            <v>137010: 37010 Meters (Smart Meter)</v>
          </cell>
          <cell r="H1728" t="str">
            <v>NA: NA</v>
          </cell>
          <cell r="I1728" t="str">
            <v>NA: NA</v>
          </cell>
          <cell r="K1728">
            <v>-492364.25</v>
          </cell>
        </row>
        <row r="1729">
          <cell r="B1729" t="str">
            <v>NA: NA</v>
          </cell>
          <cell r="C1729" t="str">
            <v>1010AM: Electric Plant In Service</v>
          </cell>
          <cell r="D1729" t="str">
            <v>ETI DCRF MAN PROJ TRAN: ETI DCRF Manual Project Transfer</v>
          </cell>
          <cell r="E1729" t="str">
            <v>PLT_PLANT_END_BALANCE: End Plant in Service</v>
          </cell>
          <cell r="F1729" t="str">
            <v>137010: 37010 Meters (Smart Meter)</v>
          </cell>
          <cell r="H1729" t="str">
            <v>NA: NA</v>
          </cell>
          <cell r="I1729" t="str">
            <v>NA: NA</v>
          </cell>
          <cell r="K1729">
            <v>-492364.25</v>
          </cell>
        </row>
        <row r="1730">
          <cell r="B1730" t="str">
            <v>NA: NA</v>
          </cell>
          <cell r="C1730" t="str">
            <v>1010TA: Contra Asset-TX Ike Securiza</v>
          </cell>
          <cell r="D1730" t="str">
            <v>ETI DCRF AMI: ETI DCRF AMI</v>
          </cell>
          <cell r="E1730" t="str">
            <v>PLT_PLANT_RETIREMENTS: Plant Book Retires</v>
          </cell>
          <cell r="F1730" t="str">
            <v>13730: 3730 St Ltng &amp; Sgnl Sys</v>
          </cell>
          <cell r="H1730" t="str">
            <v>NA: NA</v>
          </cell>
          <cell r="I1730" t="str">
            <v>NA: NA</v>
          </cell>
          <cell r="K1730">
            <v>-0.72</v>
          </cell>
        </row>
        <row r="1731">
          <cell r="B1731" t="str">
            <v>NA: NA</v>
          </cell>
          <cell r="C1731" t="str">
            <v>1010TA: Contra Asset-TX Ike Securiza</v>
          </cell>
          <cell r="D1731" t="str">
            <v>ETI DCRF AMI: ETI DCRF AMI</v>
          </cell>
          <cell r="E1731" t="str">
            <v>PLT_PLANT_END_BALANCE: End Plant in Service</v>
          </cell>
          <cell r="F1731" t="str">
            <v>13730: 3730 St Ltng &amp; Sgnl Sys</v>
          </cell>
          <cell r="H1731" t="str">
            <v>NA: NA</v>
          </cell>
          <cell r="I1731" t="str">
            <v>NA: NA</v>
          </cell>
          <cell r="K1731">
            <v>-0.72</v>
          </cell>
        </row>
        <row r="1732">
          <cell r="B1732" t="str">
            <v>NA: NA</v>
          </cell>
          <cell r="C1732" t="str">
            <v>1010AM: Electric Plant In Service</v>
          </cell>
          <cell r="D1732" t="str">
            <v>Base: Base</v>
          </cell>
          <cell r="E1732" t="str">
            <v>PLT_PLANT_RETIREMENTS: Plant Book Retires</v>
          </cell>
          <cell r="F1732" t="str">
            <v>13670: 3670 Undrgrnd Cond &amp; Devices</v>
          </cell>
          <cell r="H1732" t="str">
            <v>NA: NA</v>
          </cell>
          <cell r="I1732" t="str">
            <v>0: 0-Empty</v>
          </cell>
          <cell r="K1732">
            <v>-149606.04999999999</v>
          </cell>
        </row>
        <row r="1733">
          <cell r="B1733" t="str">
            <v>NA: NA</v>
          </cell>
          <cell r="C1733" t="str">
            <v>1010AM: Electric Plant In Service</v>
          </cell>
          <cell r="D1733" t="str">
            <v>Base: Base</v>
          </cell>
          <cell r="E1733" t="str">
            <v>PLT_PLANT_END_BALANCE: End Plant in Service</v>
          </cell>
          <cell r="F1733" t="str">
            <v>13670: 3670 Undrgrnd Cond &amp; Devices</v>
          </cell>
          <cell r="H1733" t="str">
            <v>NA: NA</v>
          </cell>
          <cell r="I1733" t="str">
            <v>0: 0-Empty</v>
          </cell>
          <cell r="K1733">
            <v>2043540.5799999998</v>
          </cell>
        </row>
        <row r="1734">
          <cell r="B1734" t="str">
            <v>NA: NA</v>
          </cell>
          <cell r="C1734" t="str">
            <v>1010AM: Electric Plant In Service</v>
          </cell>
          <cell r="D1734" t="str">
            <v>ETI DCRF MAN PROJ TRAN: ETI DCRF Manual Project Transfer</v>
          </cell>
          <cell r="E1734" t="str">
            <v>PLT_PLANT_TRANSFERS: Plant Book Transfers</v>
          </cell>
          <cell r="F1734" t="str">
            <v>13620: 3620 Stn Equip-Dist</v>
          </cell>
          <cell r="H1734" t="str">
            <v>NA: NA</v>
          </cell>
          <cell r="I1734" t="str">
            <v>0: 0-Empty</v>
          </cell>
          <cell r="K1734">
            <v>-141023.46999999997</v>
          </cell>
        </row>
        <row r="1735">
          <cell r="B1735" t="str">
            <v>NA: NA</v>
          </cell>
          <cell r="C1735" t="str">
            <v>1010AM: Electric Plant In Service</v>
          </cell>
          <cell r="D1735" t="str">
            <v>ETI DCRF AMI: ETI DCRF AMI</v>
          </cell>
          <cell r="E1735" t="str">
            <v>PLT_PLANT_RETIREMENTS: Plant Book Retires</v>
          </cell>
          <cell r="F1735" t="str">
            <v>13700: 3700 Meters (Customer)</v>
          </cell>
          <cell r="H1735" t="str">
            <v>NA: NA</v>
          </cell>
          <cell r="I1735" t="str">
            <v>NA: NA</v>
          </cell>
          <cell r="K1735">
            <v>10173.73</v>
          </cell>
        </row>
        <row r="1736">
          <cell r="B1736" t="str">
            <v>NA: NA</v>
          </cell>
          <cell r="C1736" t="str">
            <v>1010AM: Electric Plant In Service</v>
          </cell>
          <cell r="D1736" t="str">
            <v>ETI DCRF AMI: ETI DCRF AMI</v>
          </cell>
          <cell r="E1736" t="str">
            <v>PLT_PLANT_END_BALANCE: End Plant in Service</v>
          </cell>
          <cell r="F1736" t="str">
            <v>13700: 3700 Meters (Customer)</v>
          </cell>
          <cell r="H1736" t="str">
            <v>NA: NA</v>
          </cell>
          <cell r="I1736" t="str">
            <v>NA: NA</v>
          </cell>
          <cell r="K1736">
            <v>10173.73</v>
          </cell>
        </row>
        <row r="1737">
          <cell r="B1737" t="str">
            <v>NA: NA</v>
          </cell>
          <cell r="C1737" t="str">
            <v>1010AM: Electric Plant In Service</v>
          </cell>
          <cell r="D1737" t="str">
            <v>Base: Base</v>
          </cell>
          <cell r="E1737" t="str">
            <v>PLT_PLANT_RETIREMENTS: Plant Book Retires</v>
          </cell>
          <cell r="F1737" t="str">
            <v>13620: 3620 Stn Equip-Dist</v>
          </cell>
          <cell r="H1737" t="str">
            <v>NA: NA</v>
          </cell>
          <cell r="I1737" t="str">
            <v>0: 0-Empty</v>
          </cell>
          <cell r="K1737">
            <v>-51722.63</v>
          </cell>
        </row>
        <row r="1738">
          <cell r="B1738" t="str">
            <v>NA: NA</v>
          </cell>
          <cell r="C1738" t="str">
            <v>1010AM: Electric Plant In Service</v>
          </cell>
          <cell r="D1738" t="str">
            <v>Base: Base</v>
          </cell>
          <cell r="E1738" t="str">
            <v>PLT_PLANT_END_BALANCE: End Plant in Service</v>
          </cell>
          <cell r="F1738" t="str">
            <v>13620: 3620 Stn Equip-Dist</v>
          </cell>
          <cell r="H1738" t="str">
            <v>NA: NA</v>
          </cell>
          <cell r="I1738" t="str">
            <v>0: 0-Empty</v>
          </cell>
          <cell r="K1738">
            <v>1667507.2000000002</v>
          </cell>
        </row>
        <row r="1739">
          <cell r="B1739" t="str">
            <v>NA: NA</v>
          </cell>
          <cell r="C1739" t="str">
            <v>1010AM: Electric Plant In Service</v>
          </cell>
          <cell r="D1739" t="str">
            <v>ETI DCRF MAN PROJ TRAN: ETI DCRF Manual Project Transfer</v>
          </cell>
          <cell r="E1739" t="str">
            <v>PLT_PLANT_ADDITIONS: Plant Book Adds</v>
          </cell>
          <cell r="F1739" t="str">
            <v>13620: 3620 Stn Equip-Dist</v>
          </cell>
          <cell r="H1739" t="str">
            <v>NA: NA</v>
          </cell>
          <cell r="I1739" t="str">
            <v>0: 0-Empty</v>
          </cell>
          <cell r="K1739">
            <v>677326.87</v>
          </cell>
        </row>
        <row r="1740">
          <cell r="B1740" t="str">
            <v>NA: NA</v>
          </cell>
          <cell r="C1740" t="str">
            <v>1010AM: Electric Plant In Service</v>
          </cell>
          <cell r="D1740" t="str">
            <v>ETI DCRF AMI: ETI DCRF AMI</v>
          </cell>
          <cell r="E1740" t="str">
            <v>PLT_PLANT_RETIREMENTS: Plant Book Retires</v>
          </cell>
          <cell r="F1740" t="str">
            <v>13710: 3710 Inst On Cust Prem</v>
          </cell>
          <cell r="H1740" t="str">
            <v>NA: NA</v>
          </cell>
          <cell r="I1740" t="str">
            <v>NA: NA</v>
          </cell>
          <cell r="K1740">
            <v>392.65</v>
          </cell>
        </row>
        <row r="1741">
          <cell r="B1741" t="str">
            <v>NA: NA</v>
          </cell>
          <cell r="C1741" t="str">
            <v>1010AM: Electric Plant In Service</v>
          </cell>
          <cell r="D1741" t="str">
            <v>ETI DCRF AMI: ETI DCRF AMI</v>
          </cell>
          <cell r="E1741" t="str">
            <v>PLT_PLANT_END_BALANCE: End Plant in Service</v>
          </cell>
          <cell r="F1741" t="str">
            <v>13710: 3710 Inst On Cust Prem</v>
          </cell>
          <cell r="H1741" t="str">
            <v>NA: NA</v>
          </cell>
          <cell r="I1741" t="str">
            <v>NA: NA</v>
          </cell>
          <cell r="K1741">
            <v>392.65</v>
          </cell>
        </row>
        <row r="1742">
          <cell r="B1742" t="str">
            <v>NA: NA</v>
          </cell>
          <cell r="C1742" t="str">
            <v>1010TR: EPIS Contra TX Rita Securitiz</v>
          </cell>
          <cell r="D1742" t="str">
            <v>ETI DCRF AMI: ETI DCRF AMI</v>
          </cell>
          <cell r="E1742" t="str">
            <v>PLT_PLANT_RETIREMENTS: Plant Book Retires</v>
          </cell>
          <cell r="F1742" t="str">
            <v>13651: 3651 Overhd Cond &amp; Devices - Dist</v>
          </cell>
          <cell r="H1742" t="str">
            <v>NA: NA</v>
          </cell>
          <cell r="I1742" t="str">
            <v>NA: NA</v>
          </cell>
          <cell r="K1742">
            <v>-411.46000000000004</v>
          </cell>
        </row>
        <row r="1743">
          <cell r="B1743" t="str">
            <v>NA: NA</v>
          </cell>
          <cell r="C1743" t="str">
            <v>1010TR: EPIS Contra TX Rita Securitiz</v>
          </cell>
          <cell r="D1743" t="str">
            <v>ETI DCRF AMI: ETI DCRF AMI</v>
          </cell>
          <cell r="E1743" t="str">
            <v>PLT_PLANT_END_BALANCE: End Plant in Service</v>
          </cell>
          <cell r="F1743" t="str">
            <v>13651: 3651 Overhd Cond &amp; Devices - Dist</v>
          </cell>
          <cell r="H1743" t="str">
            <v>NA: NA</v>
          </cell>
          <cell r="I1743" t="str">
            <v>NA: NA</v>
          </cell>
          <cell r="K1743">
            <v>-411.46000000000004</v>
          </cell>
        </row>
        <row r="1744">
          <cell r="B1744" t="str">
            <v>NA: NA</v>
          </cell>
          <cell r="C1744" t="str">
            <v>1010AM: Electric Plant In Service</v>
          </cell>
          <cell r="D1744" t="str">
            <v>Base: Base</v>
          </cell>
          <cell r="E1744" t="str">
            <v>PLT_PLANT_ADDITIONS: Plant Book Adds</v>
          </cell>
          <cell r="F1744" t="str">
            <v>13692: 3692 Services, Underground-Dist</v>
          </cell>
          <cell r="H1744" t="str">
            <v>NA: NA</v>
          </cell>
          <cell r="I1744" t="str">
            <v>0: 0-Empty</v>
          </cell>
          <cell r="K1744">
            <v>653378.75</v>
          </cell>
        </row>
        <row r="1745">
          <cell r="B1745" t="str">
            <v>NA: NA</v>
          </cell>
          <cell r="C1745" t="str">
            <v>1010AM: Electric Plant In Service</v>
          </cell>
          <cell r="D1745" t="str">
            <v>Base: Base</v>
          </cell>
          <cell r="E1745" t="str">
            <v>PLT_PLANT_ADDITIONS: Plant Book Adds</v>
          </cell>
          <cell r="F1745" t="str">
            <v>13700: 3700 Meters (Customer)</v>
          </cell>
          <cell r="H1745" t="str">
            <v>NA: NA</v>
          </cell>
          <cell r="I1745" t="str">
            <v>0: 0-Empty</v>
          </cell>
          <cell r="K1745">
            <v>331354.96000000002</v>
          </cell>
        </row>
        <row r="1746">
          <cell r="B1746" t="str">
            <v>NA: NA</v>
          </cell>
          <cell r="C1746" t="str">
            <v>1010AM: Electric Plant In Service</v>
          </cell>
          <cell r="D1746" t="str">
            <v>Base: Base</v>
          </cell>
          <cell r="E1746" t="str">
            <v>PLT_PLANT_END_BALANCE: End Plant in Service</v>
          </cell>
          <cell r="F1746" t="str">
            <v>13700: 3700 Meters (Customer)</v>
          </cell>
          <cell r="H1746" t="str">
            <v>NA: NA</v>
          </cell>
          <cell r="I1746" t="str">
            <v>0: 0-Empty</v>
          </cell>
          <cell r="K1746">
            <v>331354.96000000002</v>
          </cell>
        </row>
        <row r="1747">
          <cell r="B1747" t="str">
            <v>NA: NA</v>
          </cell>
          <cell r="C1747" t="str">
            <v>1010AM: Electric Plant In Service</v>
          </cell>
          <cell r="D1747" t="str">
            <v>Base: Base</v>
          </cell>
          <cell r="E1747" t="str">
            <v>PLT_PLANT_ADDITIONS: Plant Book Adds</v>
          </cell>
          <cell r="F1747" t="str">
            <v>13730: 3730 St Ltng &amp; Sgnl Sys</v>
          </cell>
          <cell r="H1747" t="str">
            <v>NA: NA</v>
          </cell>
          <cell r="I1747" t="str">
            <v>0: 0-Empty</v>
          </cell>
          <cell r="K1747">
            <v>250533.67</v>
          </cell>
        </row>
        <row r="1748">
          <cell r="B1748" t="str">
            <v>NA: NA</v>
          </cell>
          <cell r="C1748" t="str">
            <v>106000: Completed Projcts Unclassified</v>
          </cell>
          <cell r="D1748" t="str">
            <v>ETI DCRF AMI: ETI DCRF AMI</v>
          </cell>
          <cell r="E1748" t="str">
            <v>PLT_PLANT_ADDITIONS: Plant Book Adds</v>
          </cell>
          <cell r="F1748" t="str">
            <v>13691: 3691 Services, Overhead - Dist</v>
          </cell>
          <cell r="H1748" t="str">
            <v>NA: NA</v>
          </cell>
          <cell r="I1748" t="str">
            <v>NA: NA</v>
          </cell>
          <cell r="K1748">
            <v>-859.41</v>
          </cell>
        </row>
        <row r="1749">
          <cell r="B1749" t="str">
            <v>NA: NA</v>
          </cell>
          <cell r="C1749" t="str">
            <v>106000: Completed Projcts Unclassified</v>
          </cell>
          <cell r="D1749" t="str">
            <v>ETI DCRF AMI: ETI DCRF AMI</v>
          </cell>
          <cell r="E1749" t="str">
            <v>PLT_PLANT_END_BALANCE: End Plant in Service</v>
          </cell>
          <cell r="F1749" t="str">
            <v>13691: 3691 Services, Overhead - Dist</v>
          </cell>
          <cell r="H1749" t="str">
            <v>NA: NA</v>
          </cell>
          <cell r="I1749" t="str">
            <v>NA: NA</v>
          </cell>
          <cell r="K1749">
            <v>-859.41</v>
          </cell>
        </row>
        <row r="1750">
          <cell r="B1750" t="str">
            <v>NA: NA</v>
          </cell>
          <cell r="C1750" t="str">
            <v>106000: Completed Projcts Unclassified</v>
          </cell>
          <cell r="D1750" t="str">
            <v>ETI DCRF AMI: ETI DCRF AMI</v>
          </cell>
          <cell r="E1750" t="str">
            <v>PLT_PLANT_ADDITIONS: Plant Book Adds</v>
          </cell>
          <cell r="F1750" t="str">
            <v>13912: 3912 Information Systems</v>
          </cell>
          <cell r="H1750" t="str">
            <v>NA: NA</v>
          </cell>
          <cell r="I1750" t="str">
            <v>NA: NA</v>
          </cell>
          <cell r="K1750">
            <v>-482475.12681767938</v>
          </cell>
        </row>
        <row r="1751">
          <cell r="B1751" t="str">
            <v>NA: NA</v>
          </cell>
          <cell r="C1751" t="str">
            <v>106000: Completed Projcts Unclassified</v>
          </cell>
          <cell r="D1751" t="str">
            <v>ETI DCRF AMI: ETI DCRF AMI</v>
          </cell>
          <cell r="E1751" t="str">
            <v>PLT_PLANT_END_BALANCE: End Plant in Service</v>
          </cell>
          <cell r="F1751" t="str">
            <v>13912: 3912 Information Systems</v>
          </cell>
          <cell r="H1751" t="str">
            <v>NA: NA</v>
          </cell>
          <cell r="I1751" t="str">
            <v>NA: NA</v>
          </cell>
          <cell r="K1751">
            <v>0</v>
          </cell>
        </row>
        <row r="1752">
          <cell r="B1752" t="str">
            <v>NA: NA</v>
          </cell>
          <cell r="C1752" t="str">
            <v>1010AM: Electric Plant In Service</v>
          </cell>
          <cell r="D1752" t="str">
            <v>Base: Base</v>
          </cell>
          <cell r="E1752" t="str">
            <v>PLT_PLANT_ADDITIONS: Plant Book Adds</v>
          </cell>
          <cell r="F1752" t="str">
            <v>13601: 3601 Land</v>
          </cell>
          <cell r="H1752" t="str">
            <v>NA: NA</v>
          </cell>
          <cell r="I1752" t="str">
            <v>0: 0-Empty</v>
          </cell>
          <cell r="K1752">
            <v>-57011.59</v>
          </cell>
        </row>
        <row r="1753">
          <cell r="B1753" t="str">
            <v>NA: NA</v>
          </cell>
          <cell r="C1753" t="str">
            <v>1010AM: Electric Plant In Service</v>
          </cell>
          <cell r="D1753" t="str">
            <v>Base: Base</v>
          </cell>
          <cell r="E1753" t="str">
            <v>PLT_PLANT_END_BALANCE: End Plant in Service</v>
          </cell>
          <cell r="F1753" t="str">
            <v>13601: 3601 Land</v>
          </cell>
          <cell r="H1753" t="str">
            <v>NA: NA</v>
          </cell>
          <cell r="I1753" t="str">
            <v>0: 0-Empty</v>
          </cell>
          <cell r="K1753">
            <v>-57011.59</v>
          </cell>
        </row>
        <row r="1754">
          <cell r="B1754" t="str">
            <v>NA: NA</v>
          </cell>
          <cell r="C1754" t="str">
            <v>1010AM: Electric Plant In Service</v>
          </cell>
          <cell r="D1754" t="str">
            <v>ETI DCRF AMI: ETI DCRF AMI</v>
          </cell>
          <cell r="E1754" t="str">
            <v>PLT_PLANT_ADDITIONS: Plant Book Adds</v>
          </cell>
          <cell r="F1754" t="str">
            <v>13651: 3651 Overhd Cond &amp; Devices - Dist</v>
          </cell>
          <cell r="H1754" t="str">
            <v>NA: NA</v>
          </cell>
          <cell r="I1754" t="str">
            <v>NA: NA</v>
          </cell>
          <cell r="K1754">
            <v>-183539.82</v>
          </cell>
        </row>
        <row r="1755">
          <cell r="B1755" t="str">
            <v>NA: NA</v>
          </cell>
          <cell r="C1755" t="str">
            <v>1010AM: Electric Plant In Service</v>
          </cell>
          <cell r="D1755" t="str">
            <v>ETI DCRF MAN PROJ TRAN: ETI DCRF Manual Project Transfer</v>
          </cell>
          <cell r="E1755" t="str">
            <v>PLT_PLANT_RETIREMENTS: Plant Book Retires</v>
          </cell>
          <cell r="F1755" t="str">
            <v>13701: 3701 Meters (Substation)</v>
          </cell>
          <cell r="H1755" t="str">
            <v>NA: NA</v>
          </cell>
          <cell r="I1755" t="str">
            <v>NA: NA</v>
          </cell>
          <cell r="K1755">
            <v>492364.25</v>
          </cell>
        </row>
        <row r="1756">
          <cell r="B1756" t="str">
            <v>NA: NA</v>
          </cell>
          <cell r="C1756" t="str">
            <v>1010AM: Electric Plant In Service</v>
          </cell>
          <cell r="D1756" t="str">
            <v>ETI DCRF MAN PROJ TRAN: ETI DCRF Manual Project Transfer</v>
          </cell>
          <cell r="E1756" t="str">
            <v>PLT_PLANT_END_BALANCE: End Plant in Service</v>
          </cell>
          <cell r="F1756" t="str">
            <v>13701: 3701 Meters (Substation)</v>
          </cell>
          <cell r="H1756" t="str">
            <v>NA: NA</v>
          </cell>
          <cell r="I1756" t="str">
            <v>NA: NA</v>
          </cell>
          <cell r="K1756">
            <v>492364.25</v>
          </cell>
        </row>
        <row r="1757">
          <cell r="B1757" t="str">
            <v>NA: NA</v>
          </cell>
          <cell r="C1757" t="str">
            <v>1010AM: Electric Plant In Service</v>
          </cell>
          <cell r="D1757" t="str">
            <v>ETI DCRF AMI: ETI DCRF AMI</v>
          </cell>
          <cell r="E1757" t="str">
            <v>PLT_PLANT_ADDITIONS: Plant Book Adds</v>
          </cell>
          <cell r="F1757" t="str">
            <v>13681: 3681 Line Transformers - Dist</v>
          </cell>
          <cell r="H1757" t="str">
            <v>NA: NA</v>
          </cell>
          <cell r="I1757" t="str">
            <v>NA: NA</v>
          </cell>
          <cell r="K1757">
            <v>-469826.73</v>
          </cell>
        </row>
        <row r="1758">
          <cell r="B1758" t="str">
            <v>NA: NA</v>
          </cell>
          <cell r="C1758" t="str">
            <v>1010AM: Electric Plant In Service</v>
          </cell>
          <cell r="D1758" t="str">
            <v>Base: Base</v>
          </cell>
          <cell r="E1758" t="str">
            <v>PLT_PLANT_ADDITIONS: Plant Book Adds</v>
          </cell>
          <cell r="F1758" t="str">
            <v>13653: 3653 Cost Of Clrng ROW - Dist</v>
          </cell>
          <cell r="H1758" t="str">
            <v>NA: NA</v>
          </cell>
          <cell r="I1758" t="str">
            <v>0: 0-Empty</v>
          </cell>
          <cell r="K1758">
            <v>484361.63</v>
          </cell>
        </row>
        <row r="1759">
          <cell r="B1759" t="str">
            <v>NA: NA</v>
          </cell>
          <cell r="C1759" t="str">
            <v>1010AM: Electric Plant In Service</v>
          </cell>
          <cell r="D1759" t="str">
            <v>Base: Base</v>
          </cell>
          <cell r="E1759" t="str">
            <v>PLT_PLANT_END_BALANCE: End Plant in Service</v>
          </cell>
          <cell r="F1759" t="str">
            <v>13653: 3653 Cost Of Clrng ROW - Dist</v>
          </cell>
          <cell r="H1759" t="str">
            <v>NA: NA</v>
          </cell>
          <cell r="I1759" t="str">
            <v>0: 0-Empty</v>
          </cell>
          <cell r="K1759">
            <v>484361.63</v>
          </cell>
        </row>
        <row r="1760">
          <cell r="B1760" t="str">
            <v>NA: NA</v>
          </cell>
          <cell r="C1760" t="str">
            <v>106000: Completed Projcts Unclassified</v>
          </cell>
          <cell r="D1760" t="str">
            <v>ETI DCRF AMI: ETI DCRF AMI</v>
          </cell>
          <cell r="E1760" t="str">
            <v>PLT_PLANT_TRANSFERS: Plant Book Transfers</v>
          </cell>
          <cell r="F1760" t="str">
            <v>13912: 3912 Information Systems</v>
          </cell>
          <cell r="H1760" t="str">
            <v>NA: NA</v>
          </cell>
          <cell r="I1760" t="str">
            <v>NA: NA</v>
          </cell>
          <cell r="K1760">
            <v>482475.12681767938</v>
          </cell>
        </row>
        <row r="1761">
          <cell r="B1761" t="str">
            <v>NA: NA</v>
          </cell>
          <cell r="C1761" t="str">
            <v>1010AM: Electric Plant In Service</v>
          </cell>
          <cell r="D1761" t="str">
            <v>ETI DCRF NONRECOVER: ETI DCRF Non-Recoverable Plant</v>
          </cell>
          <cell r="E1761" t="str">
            <v>PLT_PLANT_ADDITIONS: Plant Book Adds</v>
          </cell>
          <cell r="F1761" t="str">
            <v>130315: 3030 15YR Life - Intangibles</v>
          </cell>
          <cell r="H1761" t="str">
            <v>NA: NA</v>
          </cell>
          <cell r="I1761" t="str">
            <v>NA: NA</v>
          </cell>
          <cell r="K1761">
            <v>-2272.5</v>
          </cell>
        </row>
        <row r="1762">
          <cell r="B1762" t="str">
            <v>NA: NA</v>
          </cell>
          <cell r="C1762" t="str">
            <v>1010AM: Electric Plant In Service</v>
          </cell>
          <cell r="D1762" t="str">
            <v>ETI DCRF NONRECOVER: ETI DCRF Non-Recoverable Plant</v>
          </cell>
          <cell r="E1762" t="str">
            <v>PLT_PLANT_END_BALANCE: End Plant in Service</v>
          </cell>
          <cell r="F1762" t="str">
            <v>130315: 3030 15YR Life - Intangibles</v>
          </cell>
          <cell r="H1762" t="str">
            <v>NA: NA</v>
          </cell>
          <cell r="I1762" t="str">
            <v>NA: NA</v>
          </cell>
          <cell r="K1762">
            <v>-2272.5</v>
          </cell>
        </row>
        <row r="1763">
          <cell r="B1763" t="str">
            <v>NA: NA</v>
          </cell>
          <cell r="C1763" t="str">
            <v>1010AM: Electric Plant In Service</v>
          </cell>
          <cell r="D1763" t="str">
            <v>Base: Base</v>
          </cell>
          <cell r="E1763" t="str">
            <v>PLT_PLANT_ADDITIONS: Plant Book Adds</v>
          </cell>
          <cell r="F1763" t="str">
            <v>13971: 3971 Misc. Comm Equip</v>
          </cell>
          <cell r="H1763" t="str">
            <v>NA: NA</v>
          </cell>
          <cell r="I1763" t="str">
            <v>0: 0-Empty</v>
          </cell>
          <cell r="K1763">
            <v>21163.587854929643</v>
          </cell>
        </row>
        <row r="1764">
          <cell r="B1764" t="str">
            <v>NA: NA</v>
          </cell>
          <cell r="C1764" t="str">
            <v>1010AM: Electric Plant In Service</v>
          </cell>
          <cell r="D1764" t="str">
            <v>Base: Base</v>
          </cell>
          <cell r="E1764" t="str">
            <v>PLT_PLANT_END_BALANCE: End Plant in Service</v>
          </cell>
          <cell r="F1764" t="str">
            <v>13971: 3971 Misc. Comm Equip</v>
          </cell>
          <cell r="H1764" t="str">
            <v>NA: NA</v>
          </cell>
          <cell r="I1764" t="str">
            <v>0: 0-Empty</v>
          </cell>
          <cell r="K1764">
            <v>21163.587854929643</v>
          </cell>
        </row>
        <row r="1765">
          <cell r="B1765" t="str">
            <v>NA: NA</v>
          </cell>
          <cell r="C1765" t="str">
            <v>1010AM: Electric Plant In Service</v>
          </cell>
          <cell r="D1765" t="str">
            <v>Base: Base</v>
          </cell>
          <cell r="E1765" t="str">
            <v>PLT_PLANT_ADDITIONS: Plant Book Adds</v>
          </cell>
          <cell r="F1765" t="str">
            <v>13732: 3732 Non Roadway Lighting</v>
          </cell>
          <cell r="H1765" t="str">
            <v>NA: NA</v>
          </cell>
          <cell r="I1765" t="str">
            <v>0: 0-Empty</v>
          </cell>
          <cell r="K1765">
            <v>111.23</v>
          </cell>
        </row>
        <row r="1766">
          <cell r="B1766" t="str">
            <v>NA: NA</v>
          </cell>
          <cell r="C1766" t="str">
            <v>1010AM: Electric Plant In Service</v>
          </cell>
          <cell r="D1766" t="str">
            <v>Base: Base</v>
          </cell>
          <cell r="E1766" t="str">
            <v>PLT_PLANT_END_BALANCE: End Plant in Service</v>
          </cell>
          <cell r="F1766" t="str">
            <v>13732: 3732 Non Roadway Lighting</v>
          </cell>
          <cell r="H1766" t="str">
            <v>NA: NA</v>
          </cell>
          <cell r="I1766" t="str">
            <v>0: 0-Empty</v>
          </cell>
          <cell r="K1766">
            <v>111.23</v>
          </cell>
        </row>
        <row r="1767">
          <cell r="B1767" t="str">
            <v>NA: NA</v>
          </cell>
          <cell r="C1767" t="str">
            <v>106000: Completed Projcts Unclassified</v>
          </cell>
          <cell r="D1767" t="str">
            <v>ETI DCRF AMI: ETI DCRF AMI</v>
          </cell>
          <cell r="E1767" t="str">
            <v>PLT_PLANT_ADDITIONS: Plant Book Adds</v>
          </cell>
          <cell r="F1767" t="str">
            <v>13651: 3651 Overhd Cond &amp; Devices - Dist</v>
          </cell>
          <cell r="H1767" t="str">
            <v>NA: NA</v>
          </cell>
          <cell r="I1767" t="str">
            <v>NA: NA</v>
          </cell>
          <cell r="K1767">
            <v>-1252.47</v>
          </cell>
        </row>
        <row r="1768">
          <cell r="B1768" t="str">
            <v>NA: NA</v>
          </cell>
          <cell r="C1768" t="str">
            <v>106000: Completed Projcts Unclassified</v>
          </cell>
          <cell r="D1768" t="str">
            <v>ETI DCRF AMI: ETI DCRF AMI</v>
          </cell>
          <cell r="E1768" t="str">
            <v>PLT_PLANT_END_BALANCE: End Plant in Service</v>
          </cell>
          <cell r="F1768" t="str">
            <v>13651: 3651 Overhd Cond &amp; Devices - Dist</v>
          </cell>
          <cell r="H1768" t="str">
            <v>NA: NA</v>
          </cell>
          <cell r="I1768" t="str">
            <v>NA: NA</v>
          </cell>
          <cell r="K1768">
            <v>-1252.47</v>
          </cell>
        </row>
        <row r="1769">
          <cell r="B1769" t="str">
            <v>NA: NA</v>
          </cell>
          <cell r="C1769" t="str">
            <v>1010AM: Electric Plant In Service</v>
          </cell>
          <cell r="D1769" t="str">
            <v>ETI DCRF NONRECOVER: ETI DCRF Non-Recoverable Plant</v>
          </cell>
          <cell r="E1769" t="str">
            <v>PLT_PLANT_ADDITIONS: Plant Book Adds</v>
          </cell>
          <cell r="F1769" t="str">
            <v>137015: 37015 Meters &amp; Devices</v>
          </cell>
          <cell r="H1769" t="str">
            <v>NA: NA</v>
          </cell>
          <cell r="I1769" t="str">
            <v>NA: NA</v>
          </cell>
          <cell r="K1769">
            <v>-1.77</v>
          </cell>
        </row>
        <row r="1770">
          <cell r="B1770" t="str">
            <v>NA: NA</v>
          </cell>
          <cell r="C1770" t="str">
            <v>1010AM: Electric Plant In Service</v>
          </cell>
          <cell r="D1770" t="str">
            <v>ETI DCRF NONRECOVER: ETI DCRF Non-Recoverable Plant</v>
          </cell>
          <cell r="E1770" t="str">
            <v>PLT_PLANT_END_BALANCE: End Plant in Service</v>
          </cell>
          <cell r="F1770" t="str">
            <v>137015: 37015 Meters &amp; Devices</v>
          </cell>
          <cell r="H1770" t="str">
            <v>NA: NA</v>
          </cell>
          <cell r="I1770" t="str">
            <v>NA: NA</v>
          </cell>
          <cell r="K1770">
            <v>-1.77</v>
          </cell>
        </row>
        <row r="1771">
          <cell r="B1771" t="str">
            <v>NA: NA</v>
          </cell>
          <cell r="C1771" t="str">
            <v>253101: Oth Def - Plant In Service</v>
          </cell>
          <cell r="D1771" t="str">
            <v>ETI DCRF MAN PROJ TRAN: ETI DCRF Manual Project Transfer</v>
          </cell>
          <cell r="E1771" t="str">
            <v>PLT_PLANT_ADDITIONS: Plant Book Adds</v>
          </cell>
          <cell r="F1771" t="str">
            <v>13620: 3620 Stn Equip-Dist</v>
          </cell>
          <cell r="H1771" t="str">
            <v>NA: NA</v>
          </cell>
          <cell r="I1771" t="str">
            <v>0: 0-Empty</v>
          </cell>
          <cell r="K1771">
            <v>-4695.99</v>
          </cell>
        </row>
        <row r="1772">
          <cell r="B1772" t="str">
            <v>NA: NA</v>
          </cell>
          <cell r="C1772" t="str">
            <v>1010AM: Electric Plant In Service</v>
          </cell>
          <cell r="D1772" t="str">
            <v>ETI DCRF AMI: ETI DCRF AMI</v>
          </cell>
          <cell r="E1772" t="str">
            <v>PLT_PLANT_ADDITIONS: Plant Book Adds</v>
          </cell>
          <cell r="F1772" t="str">
            <v>137015: 37015 Meters &amp; Devices</v>
          </cell>
          <cell r="H1772" t="str">
            <v>NA: NA</v>
          </cell>
          <cell r="I1772" t="str">
            <v>NA: NA</v>
          </cell>
          <cell r="K1772">
            <v>-54646056.579999998</v>
          </cell>
        </row>
        <row r="1773">
          <cell r="B1773" t="str">
            <v>NA: NA</v>
          </cell>
          <cell r="C1773" t="str">
            <v>1010AM: Electric Plant In Service</v>
          </cell>
          <cell r="D1773" t="str">
            <v>ETI DCRF AMI: ETI DCRF AMI</v>
          </cell>
          <cell r="E1773" t="str">
            <v>PLT_PLANT_END_BALANCE: End Plant in Service</v>
          </cell>
          <cell r="F1773" t="str">
            <v>137015: 37015 Meters &amp; Devices</v>
          </cell>
          <cell r="H1773" t="str">
            <v>NA: NA</v>
          </cell>
          <cell r="I1773" t="str">
            <v>NA: NA</v>
          </cell>
          <cell r="K1773">
            <v>-56256493.210000001</v>
          </cell>
        </row>
        <row r="1774">
          <cell r="B1774" t="str">
            <v>NA: NA</v>
          </cell>
          <cell r="C1774" t="str">
            <v>1010AM: Electric Plant In Service</v>
          </cell>
          <cell r="D1774" t="str">
            <v>Base: Base</v>
          </cell>
          <cell r="E1774" t="str">
            <v>PLT_PLANT_ADDITIONS: Plant Book Adds</v>
          </cell>
          <cell r="F1774" t="str">
            <v>13691: 3691 Services, Overhead - Dist</v>
          </cell>
          <cell r="H1774" t="str">
            <v>NA: NA</v>
          </cell>
          <cell r="I1774" t="str">
            <v>0: 0-Empty</v>
          </cell>
          <cell r="K1774">
            <v>480910.72</v>
          </cell>
        </row>
        <row r="1775">
          <cell r="B1775" t="str">
            <v>NA: NA</v>
          </cell>
          <cell r="C1775" t="str">
            <v>1010AM: Electric Plant In Service</v>
          </cell>
          <cell r="D1775" t="str">
            <v>Base: Base</v>
          </cell>
          <cell r="E1775" t="str">
            <v>PLT_PLANT_END_BALANCE: End Plant in Service</v>
          </cell>
          <cell r="F1775" t="str">
            <v>13691: 3691 Services, Overhead - Dist</v>
          </cell>
          <cell r="H1775" t="str">
            <v>NA: NA</v>
          </cell>
          <cell r="I1775" t="str">
            <v>0: 0-Empty</v>
          </cell>
          <cell r="K1775">
            <v>478076.06</v>
          </cell>
        </row>
        <row r="1776">
          <cell r="B1776" t="str">
            <v>NA: NA</v>
          </cell>
          <cell r="C1776" t="str">
            <v>1010AM: Electric Plant In Service</v>
          </cell>
          <cell r="D1776" t="str">
            <v>Base: Base</v>
          </cell>
          <cell r="E1776" t="str">
            <v>PLT_PLANT_ADDITIONS: Plant Book Adds</v>
          </cell>
          <cell r="F1776" t="str">
            <v>13681: 3681 Line Transformers - Dist</v>
          </cell>
          <cell r="H1776" t="str">
            <v>NA: NA</v>
          </cell>
          <cell r="I1776" t="str">
            <v>0: 0-Empty</v>
          </cell>
          <cell r="K1776">
            <v>515922.58999999898</v>
          </cell>
        </row>
        <row r="1777">
          <cell r="B1777" t="str">
            <v>NA: NA</v>
          </cell>
          <cell r="C1777" t="str">
            <v>106000: Completed Projcts Unclassified</v>
          </cell>
          <cell r="D1777" t="str">
            <v>ETI DCRF AMI: ETI DCRF AMI</v>
          </cell>
          <cell r="E1777" t="str">
            <v>PLT_PLANT_ADDITIONS: Plant Book Adds</v>
          </cell>
          <cell r="F1777" t="str">
            <v>13730: 3730 St Ltng &amp; Sgnl Sys</v>
          </cell>
          <cell r="H1777" t="str">
            <v>NA: NA</v>
          </cell>
          <cell r="I1777" t="str">
            <v>NA: NA</v>
          </cell>
          <cell r="K1777">
            <v>-153.85</v>
          </cell>
        </row>
        <row r="1778">
          <cell r="B1778" t="str">
            <v>NA: NA</v>
          </cell>
          <cell r="C1778" t="str">
            <v>106000: Completed Projcts Unclassified</v>
          </cell>
          <cell r="D1778" t="str">
            <v>ETI DCRF AMI: ETI DCRF AMI</v>
          </cell>
          <cell r="E1778" t="str">
            <v>PLT_PLANT_END_BALANCE: End Plant in Service</v>
          </cell>
          <cell r="F1778" t="str">
            <v>13730: 3730 St Ltng &amp; Sgnl Sys</v>
          </cell>
          <cell r="H1778" t="str">
            <v>NA: NA</v>
          </cell>
          <cell r="I1778" t="str">
            <v>NA: NA</v>
          </cell>
          <cell r="K1778">
            <v>-153.85</v>
          </cell>
        </row>
        <row r="1779">
          <cell r="B1779" t="str">
            <v>NA: NA</v>
          </cell>
          <cell r="C1779" t="str">
            <v>1010TR: EPIS Contra TX Rita Securitiz</v>
          </cell>
          <cell r="D1779" t="str">
            <v>ETI DCRF AMI: ETI DCRF AMI</v>
          </cell>
          <cell r="E1779" t="str">
            <v>PLT_PLANT_RETIREMENTS: Plant Book Retires</v>
          </cell>
          <cell r="F1779" t="str">
            <v>13730: 3730 St Ltng &amp; Sgnl Sys</v>
          </cell>
          <cell r="H1779" t="str">
            <v>NA: NA</v>
          </cell>
          <cell r="I1779" t="str">
            <v>NA: NA</v>
          </cell>
          <cell r="K1779">
            <v>-11.23</v>
          </cell>
        </row>
        <row r="1780">
          <cell r="B1780" t="str">
            <v>NA: NA</v>
          </cell>
          <cell r="C1780" t="str">
            <v>1010TR: EPIS Contra TX Rita Securitiz</v>
          </cell>
          <cell r="D1780" t="str">
            <v>ETI DCRF AMI: ETI DCRF AMI</v>
          </cell>
          <cell r="E1780" t="str">
            <v>PLT_PLANT_END_BALANCE: End Plant in Service</v>
          </cell>
          <cell r="F1780" t="str">
            <v>13730: 3730 St Ltng &amp; Sgnl Sys</v>
          </cell>
          <cell r="H1780" t="str">
            <v>NA: NA</v>
          </cell>
          <cell r="I1780" t="str">
            <v>NA: NA</v>
          </cell>
          <cell r="K1780">
            <v>-11.23</v>
          </cell>
        </row>
        <row r="1781">
          <cell r="B1781" t="str">
            <v>NA: NA</v>
          </cell>
          <cell r="C1781" t="str">
            <v>1010AM: Electric Plant In Service</v>
          </cell>
          <cell r="D1781" t="str">
            <v>Base: Base</v>
          </cell>
          <cell r="E1781" t="str">
            <v>PLT_PLANT_ADDITIONS: Plant Book Adds</v>
          </cell>
          <cell r="F1781" t="str">
            <v>13710: 3710 Inst On Cust Prem</v>
          </cell>
          <cell r="H1781" t="str">
            <v>NA: NA</v>
          </cell>
          <cell r="I1781" t="str">
            <v>0: 0-Empty</v>
          </cell>
          <cell r="K1781">
            <v>316281.96000000002</v>
          </cell>
        </row>
        <row r="1782">
          <cell r="B1782" t="str">
            <v>NA: NA</v>
          </cell>
          <cell r="C1782" t="str">
            <v>1010AM: Electric Plant In Service</v>
          </cell>
          <cell r="D1782" t="str">
            <v>Base: Base</v>
          </cell>
          <cell r="E1782" t="str">
            <v>PLT_PLANT_TRANSFERS: Plant Book Transfers</v>
          </cell>
          <cell r="F1782" t="str">
            <v>13620: 3620 Stn Equip-Dist</v>
          </cell>
          <cell r="H1782" t="str">
            <v>NA: NA</v>
          </cell>
          <cell r="I1782" t="str">
            <v>0: 0-Empty</v>
          </cell>
          <cell r="K1782">
            <v>249634.47</v>
          </cell>
        </row>
        <row r="1783">
          <cell r="B1783" t="str">
            <v>NA: NA</v>
          </cell>
          <cell r="C1783" t="str">
            <v>1010AM: Electric Plant In Service</v>
          </cell>
          <cell r="D1783" t="str">
            <v>ETI DCRF AMI: ETI DCRF AMI</v>
          </cell>
          <cell r="E1783" t="str">
            <v>PLT_PLANT_ADDITIONS: Plant Book Adds</v>
          </cell>
          <cell r="F1783" t="str">
            <v>13640: 3640 Poles, Twrs &amp; Fxtrs -Dist</v>
          </cell>
          <cell r="H1783" t="str">
            <v>NA: NA</v>
          </cell>
          <cell r="I1783" t="str">
            <v>NA: NA</v>
          </cell>
          <cell r="K1783">
            <v>-369609.77</v>
          </cell>
        </row>
        <row r="1784">
          <cell r="B1784" t="str">
            <v>NA: NA</v>
          </cell>
          <cell r="C1784" t="str">
            <v>1010AM: Electric Plant In Service</v>
          </cell>
          <cell r="D1784" t="str">
            <v>ETI DCRF AMI: ETI DCRF AMI</v>
          </cell>
          <cell r="E1784" t="str">
            <v>PLT_PLANT_END_BALANCE: End Plant in Service</v>
          </cell>
          <cell r="F1784" t="str">
            <v>13640: 3640 Poles, Twrs &amp; Fxtrs -Dist</v>
          </cell>
          <cell r="H1784" t="str">
            <v>NA: NA</v>
          </cell>
          <cell r="I1784" t="str">
            <v>NA: NA</v>
          </cell>
          <cell r="K1784">
            <v>-357068.47000000003</v>
          </cell>
        </row>
        <row r="1785">
          <cell r="B1785" t="str">
            <v>NA: NA</v>
          </cell>
          <cell r="C1785" t="str">
            <v>1010AM: Electric Plant In Service</v>
          </cell>
          <cell r="D1785" t="str">
            <v>Base: Base</v>
          </cell>
          <cell r="E1785" t="str">
            <v>PLT_PLANT_TRANSFERS: Plant Book Transfers</v>
          </cell>
          <cell r="F1785" t="str">
            <v>13610: 3610 Structures &amp; Improvements</v>
          </cell>
          <cell r="H1785" t="str">
            <v>NA: NA</v>
          </cell>
          <cell r="I1785" t="str">
            <v>0: 0-Empty</v>
          </cell>
          <cell r="K1785">
            <v>-5190.5600000000004</v>
          </cell>
        </row>
        <row r="1786">
          <cell r="B1786" t="str">
            <v>NA: NA</v>
          </cell>
          <cell r="C1786" t="str">
            <v>1010AM: Electric Plant In Service</v>
          </cell>
          <cell r="D1786" t="str">
            <v>Base: Base</v>
          </cell>
          <cell r="E1786" t="str">
            <v>PLT_PLANT_END_BALANCE: End Plant in Service</v>
          </cell>
          <cell r="F1786" t="str">
            <v>13610: 3610 Structures &amp; Improvements</v>
          </cell>
          <cell r="H1786" t="str">
            <v>NA: NA</v>
          </cell>
          <cell r="I1786" t="str">
            <v>0: 0-Empty</v>
          </cell>
          <cell r="K1786">
            <v>50290.68</v>
          </cell>
        </row>
        <row r="1787">
          <cell r="B1787" t="str">
            <v>NA: NA</v>
          </cell>
          <cell r="C1787" t="str">
            <v>1010AM: Electric Plant In Service</v>
          </cell>
          <cell r="D1787" t="str">
            <v>ETI DCRF AMI: ETI DCRF AMI</v>
          </cell>
          <cell r="E1787" t="str">
            <v>PLT_PLANT_TRANSFERS: Plant Book Transfers</v>
          </cell>
          <cell r="F1787" t="str">
            <v>137015: 37015 Meters &amp; Devices</v>
          </cell>
          <cell r="H1787" t="str">
            <v>NA: NA</v>
          </cell>
          <cell r="I1787" t="str">
            <v>NA: NA</v>
          </cell>
          <cell r="K1787">
            <v>-1610436.63</v>
          </cell>
        </row>
        <row r="1788">
          <cell r="B1788" t="str">
            <v>NA: NA</v>
          </cell>
          <cell r="C1788" t="str">
            <v>1010AM: Electric Plant In Service</v>
          </cell>
          <cell r="D1788" t="str">
            <v>Base: Base</v>
          </cell>
          <cell r="E1788" t="str">
            <v>PLT_PLANT_ADDITIONS: Plant Book Adds</v>
          </cell>
          <cell r="F1788" t="str">
            <v>13640: 3640 Poles, Twrs &amp; Fxtrs -Dist</v>
          </cell>
          <cell r="H1788" t="str">
            <v>NA: NA</v>
          </cell>
          <cell r="I1788" t="str">
            <v>0: 0-Empty</v>
          </cell>
          <cell r="K1788">
            <v>3409747.4</v>
          </cell>
        </row>
        <row r="1789">
          <cell r="B1789" t="str">
            <v>NA: NA</v>
          </cell>
          <cell r="C1789" t="str">
            <v>1010AM: Electric Plant In Service</v>
          </cell>
          <cell r="D1789" t="str">
            <v>Base: Base</v>
          </cell>
          <cell r="E1789" t="str">
            <v>PLT_PLANT_RETIREMENTS: Plant Book Retires</v>
          </cell>
          <cell r="F1789" t="str">
            <v>13691: 3691 Services, Overhead - Dist</v>
          </cell>
          <cell r="H1789" t="str">
            <v>NA: NA</v>
          </cell>
          <cell r="I1789" t="str">
            <v>0: 0-Empty</v>
          </cell>
          <cell r="K1789">
            <v>-2834.66</v>
          </cell>
        </row>
        <row r="1790">
          <cell r="B1790" t="str">
            <v>NA: NA</v>
          </cell>
          <cell r="C1790" t="str">
            <v>253101: Oth Def - Plant In Service</v>
          </cell>
          <cell r="D1790" t="str">
            <v>ETI DCRF MAN PROJ TRAN: ETI DCRF Manual Project Transfer</v>
          </cell>
          <cell r="E1790" t="str">
            <v>PLT_PLANT_RETIREMENTS: Plant Book Retires</v>
          </cell>
          <cell r="F1790" t="str">
            <v>137010: 37010 Meters (Smart Meter)</v>
          </cell>
          <cell r="H1790" t="str">
            <v>NA: NA</v>
          </cell>
          <cell r="I1790" t="str">
            <v>NA: NA</v>
          </cell>
          <cell r="K1790">
            <v>2.44</v>
          </cell>
        </row>
        <row r="1791">
          <cell r="B1791" t="str">
            <v>NA: NA</v>
          </cell>
          <cell r="C1791" t="str">
            <v>253101: Oth Def - Plant In Service</v>
          </cell>
          <cell r="D1791" t="str">
            <v>ETI DCRF MAN PROJ TRAN: ETI DCRF Manual Project Transfer</v>
          </cell>
          <cell r="E1791" t="str">
            <v>PLT_PLANT_END_BALANCE: End Plant in Service</v>
          </cell>
          <cell r="F1791" t="str">
            <v>137010: 37010 Meters (Smart Meter)</v>
          </cell>
          <cell r="H1791" t="str">
            <v>NA: NA</v>
          </cell>
          <cell r="I1791" t="str">
            <v>NA: NA</v>
          </cell>
          <cell r="K1791">
            <v>2.44</v>
          </cell>
        </row>
        <row r="1792">
          <cell r="B1792" t="str">
            <v>NA: NA</v>
          </cell>
          <cell r="C1792" t="str">
            <v>1010AM: Electric Plant In Service</v>
          </cell>
          <cell r="D1792" t="str">
            <v>ETI DCRF MAN PROJ TRAN: ETI DCRF Manual Project Transfer</v>
          </cell>
          <cell r="E1792" t="str">
            <v>PLT_PLANT_RETIREMENTS: Plant Book Retires</v>
          </cell>
          <cell r="F1792" t="str">
            <v>13610: 3610 Structures &amp; Improvements</v>
          </cell>
          <cell r="H1792" t="str">
            <v>NA: NA</v>
          </cell>
          <cell r="I1792" t="str">
            <v>0: 0-Empty</v>
          </cell>
          <cell r="K1792">
            <v>-0.55000000000000004</v>
          </cell>
        </row>
        <row r="1793">
          <cell r="B1793" t="str">
            <v>NA: NA</v>
          </cell>
          <cell r="C1793" t="str">
            <v>1010AM: Electric Plant In Service</v>
          </cell>
          <cell r="D1793" t="str">
            <v>Base: Base</v>
          </cell>
          <cell r="E1793" t="str">
            <v>PLT_PLANT_ADDITIONS: Plant Book Adds</v>
          </cell>
          <cell r="F1793" t="str">
            <v>13620: 3620 Stn Equip-Dist</v>
          </cell>
          <cell r="H1793" t="str">
            <v>NA: NA</v>
          </cell>
          <cell r="I1793" t="str">
            <v>0: 0-Empty</v>
          </cell>
          <cell r="K1793">
            <v>1469595.36</v>
          </cell>
        </row>
        <row r="1794">
          <cell r="B1794" t="str">
            <v>NA: NA</v>
          </cell>
          <cell r="C1794" t="str">
            <v>1010AM: Electric Plant In Service</v>
          </cell>
          <cell r="D1794" t="str">
            <v>ETI DCRF AMI: ETI DCRF AMI</v>
          </cell>
          <cell r="E1794" t="str">
            <v>PLT_PLANT_RETIREMENTS: Plant Book Retires</v>
          </cell>
          <cell r="F1794" t="str">
            <v>13730: 3730 St Ltng &amp; Sgnl Sys</v>
          </cell>
          <cell r="H1794" t="str">
            <v>NA: NA</v>
          </cell>
          <cell r="I1794" t="str">
            <v>NA: NA</v>
          </cell>
          <cell r="K1794">
            <v>64.739999999999995</v>
          </cell>
        </row>
        <row r="1795">
          <cell r="B1795" t="str">
            <v>NA: NA</v>
          </cell>
          <cell r="C1795" t="str">
            <v>106000: Completed Projcts Unclassified</v>
          </cell>
          <cell r="D1795" t="str">
            <v>ETI DCRF MAN PROJ TRAN: ETI DCRF Manual Project Transfer</v>
          </cell>
          <cell r="E1795" t="str">
            <v>PLT_PLANT_ADDITIONS: Plant Book Adds</v>
          </cell>
          <cell r="F1795" t="str">
            <v>13620: 3620 Stn Equip-Dist</v>
          </cell>
          <cell r="H1795" t="str">
            <v>NA: NA</v>
          </cell>
          <cell r="I1795" t="str">
            <v>NA: NA</v>
          </cell>
          <cell r="K1795">
            <v>-921012.27</v>
          </cell>
        </row>
        <row r="1796">
          <cell r="B1796" t="str">
            <v>NA: NA</v>
          </cell>
          <cell r="C1796" t="str">
            <v>106000: Completed Projcts Unclassified</v>
          </cell>
          <cell r="D1796" t="str">
            <v>ETI DCRF MAN PROJ TRAN: ETI DCRF Manual Project Transfer</v>
          </cell>
          <cell r="E1796" t="str">
            <v>PLT_PLANT_END_BALANCE: End Plant in Service</v>
          </cell>
          <cell r="F1796" t="str">
            <v>13620: 3620 Stn Equip-Dist</v>
          </cell>
          <cell r="H1796" t="str">
            <v>NA: NA</v>
          </cell>
          <cell r="I1796" t="str">
            <v>NA: NA</v>
          </cell>
          <cell r="K1796">
            <v>-921012.27</v>
          </cell>
        </row>
        <row r="1797">
          <cell r="B1797" t="str">
            <v>NA: NA</v>
          </cell>
          <cell r="C1797" t="str">
            <v>1010AM: Electric Plant In Service</v>
          </cell>
          <cell r="D1797" t="str">
            <v>Base: Base</v>
          </cell>
          <cell r="E1797" t="str">
            <v>PLT_PLANT_ADDITIONS: Plant Book Adds</v>
          </cell>
          <cell r="F1797" t="str">
            <v>13610: 3610 Structures &amp; Improvements</v>
          </cell>
          <cell r="H1797" t="str">
            <v>NA: NA</v>
          </cell>
          <cell r="I1797" t="str">
            <v>0: 0-Empty</v>
          </cell>
          <cell r="K1797">
            <v>55481.24</v>
          </cell>
        </row>
        <row r="1798">
          <cell r="B1798" t="str">
            <v>NA: NA</v>
          </cell>
          <cell r="C1798" t="str">
            <v>1010AM: Electric Plant In Service</v>
          </cell>
          <cell r="D1798" t="str">
            <v>ETI DCRF AMI: ETI DCRF AMI</v>
          </cell>
          <cell r="E1798" t="str">
            <v>PLT_PLANT_RETIREMENTS: Plant Book Retires</v>
          </cell>
          <cell r="F1798" t="str">
            <v>13640: 3640 Poles, Twrs &amp; Fxtrs -Dist</v>
          </cell>
          <cell r="H1798" t="str">
            <v>NA: NA</v>
          </cell>
          <cell r="I1798" t="str">
            <v>NA: NA</v>
          </cell>
          <cell r="K1798">
            <v>12541.3</v>
          </cell>
        </row>
        <row r="1799">
          <cell r="B1799" t="str">
            <v>NA: NA</v>
          </cell>
          <cell r="C1799" t="str">
            <v>1010AM: Electric Plant In Service</v>
          </cell>
          <cell r="D1799" t="str">
            <v>Base: Base</v>
          </cell>
          <cell r="E1799" t="str">
            <v>PLT_PLANT_ADDITIONS: Plant Book Adds</v>
          </cell>
          <cell r="F1799" t="str">
            <v>13911: 3911 Office Furn &amp; Equip</v>
          </cell>
          <cell r="H1799" t="str">
            <v>NA: NA</v>
          </cell>
          <cell r="I1799" t="str">
            <v>0: 0-Empty</v>
          </cell>
          <cell r="K1799">
            <v>7782.5985694797746</v>
          </cell>
        </row>
        <row r="1800">
          <cell r="B1800" t="str">
            <v>NA: NA</v>
          </cell>
          <cell r="C1800" t="str">
            <v>1010AM: Electric Plant In Service</v>
          </cell>
          <cell r="D1800" t="str">
            <v>Base: Base</v>
          </cell>
          <cell r="E1800" t="str">
            <v>PLT_PLANT_END_BALANCE: End Plant in Service</v>
          </cell>
          <cell r="F1800" t="str">
            <v>13911: 3911 Office Furn &amp; Equip</v>
          </cell>
          <cell r="H1800" t="str">
            <v>NA: NA</v>
          </cell>
          <cell r="I1800" t="str">
            <v>0: 0-Empty</v>
          </cell>
          <cell r="K1800">
            <v>7782.5985694797746</v>
          </cell>
        </row>
        <row r="1801">
          <cell r="B1801" t="str">
            <v>NA: NA</v>
          </cell>
          <cell r="C1801" t="str">
            <v>1010AM: Electric Plant In Service</v>
          </cell>
          <cell r="D1801" t="str">
            <v>Base: Base</v>
          </cell>
          <cell r="E1801" t="str">
            <v>PLT_PLANT_ADDITIONS: Plant Book Adds</v>
          </cell>
          <cell r="F1801" t="str">
            <v>13670: 3670 Undrgrnd Cond &amp; Devices</v>
          </cell>
          <cell r="H1801" t="str">
            <v>NA: NA</v>
          </cell>
          <cell r="I1801" t="str">
            <v>0: 0-Empty</v>
          </cell>
          <cell r="K1801">
            <v>2193146.63</v>
          </cell>
        </row>
        <row r="1802">
          <cell r="B1802" t="str">
            <v>NA: NA</v>
          </cell>
          <cell r="C1802" t="str">
            <v>253101: Oth Def - Plant In Service</v>
          </cell>
          <cell r="D1802" t="str">
            <v>ETI DCRF MAN PROJ TRAN: ETI DCRF Manual Project Transfer</v>
          </cell>
          <cell r="E1802" t="str">
            <v>PLT_PLANT_ADDITIONS: Plant Book Adds</v>
          </cell>
          <cell r="F1802" t="str">
            <v>13610: 3610 Structures &amp; Improvements</v>
          </cell>
          <cell r="H1802" t="str">
            <v>NA: NA</v>
          </cell>
          <cell r="I1802" t="str">
            <v>0: 0-Empty</v>
          </cell>
          <cell r="K1802">
            <v>-34.130000000000003</v>
          </cell>
        </row>
        <row r="1803">
          <cell r="B1803" t="str">
            <v>NA: NA</v>
          </cell>
          <cell r="C1803" t="str">
            <v>253101: Oth Def - Plant In Service</v>
          </cell>
          <cell r="D1803" t="str">
            <v>ETI DCRF MAN PROJ TRAN: ETI DCRF Manual Project Transfer</v>
          </cell>
          <cell r="E1803" t="str">
            <v>PLT_PLANT_END_BALANCE: End Plant in Service</v>
          </cell>
          <cell r="F1803" t="str">
            <v>13610: 3610 Structures &amp; Improvements</v>
          </cell>
          <cell r="H1803" t="str">
            <v>NA: NA</v>
          </cell>
          <cell r="I1803" t="str">
            <v>0: 0-Empty</v>
          </cell>
          <cell r="K1803">
            <v>-34.130000000000003</v>
          </cell>
        </row>
        <row r="1804">
          <cell r="B1804" t="str">
            <v>NA: NA</v>
          </cell>
          <cell r="C1804" t="str">
            <v>1010AM: Electric Plant In Service</v>
          </cell>
          <cell r="D1804" t="str">
            <v>ETI DCRF SKYLINE: ETI DCRF Skyline Tree Hazard</v>
          </cell>
          <cell r="E1804" t="str">
            <v>PLT_PLANT_RETIREMENTS: Plant Book Retires</v>
          </cell>
          <cell r="F1804" t="str">
            <v>13653: 3653 Cost Of Clrng ROW - Dist</v>
          </cell>
          <cell r="H1804" t="str">
            <v>NA: NA</v>
          </cell>
          <cell r="I1804" t="str">
            <v>NA: NA</v>
          </cell>
          <cell r="K1804">
            <v>4574537.74</v>
          </cell>
        </row>
        <row r="1805">
          <cell r="B1805" t="str">
            <v>NA: NA</v>
          </cell>
          <cell r="C1805" t="str">
            <v>1010AM: Electric Plant In Service</v>
          </cell>
          <cell r="D1805" t="str">
            <v>ETI DCRF SKYLINE: ETI DCRF Skyline Tree Hazard</v>
          </cell>
          <cell r="E1805" t="str">
            <v>PLT_PLANT_END_BALANCE: End Plant in Service</v>
          </cell>
          <cell r="F1805" t="str">
            <v>13653: 3653 Cost Of Clrng ROW - Dist</v>
          </cell>
          <cell r="H1805" t="str">
            <v>NA: NA</v>
          </cell>
          <cell r="I1805" t="str">
            <v>NA: NA</v>
          </cell>
          <cell r="K1805">
            <v>4574537.74</v>
          </cell>
        </row>
        <row r="1806">
          <cell r="B1806" t="str">
            <v>NA: NA</v>
          </cell>
          <cell r="C1806" t="str">
            <v>253101: Oth Def - Plant In Service</v>
          </cell>
          <cell r="D1806" t="str">
            <v>ETI DCRF AMI: ETI DCRF AMI</v>
          </cell>
          <cell r="E1806" t="str">
            <v>PLT_PLANT_RETIREMENTS: Plant Book Retires</v>
          </cell>
          <cell r="F1806" t="str">
            <v>13640: 3640 Poles, Twrs &amp; Fxtrs -Dist</v>
          </cell>
          <cell r="H1806" t="str">
            <v>NA: NA</v>
          </cell>
          <cell r="I1806" t="str">
            <v>NA: NA</v>
          </cell>
          <cell r="K1806">
            <v>-0.05</v>
          </cell>
        </row>
        <row r="1807">
          <cell r="B1807" t="str">
            <v>NA: NA</v>
          </cell>
          <cell r="C1807" t="str">
            <v>253101: Oth Def - Plant In Service</v>
          </cell>
          <cell r="D1807" t="str">
            <v>ETI DCRF AMI: ETI DCRF AMI</v>
          </cell>
          <cell r="E1807" t="str">
            <v>PLT_PLANT_END_BALANCE: End Plant in Service</v>
          </cell>
          <cell r="F1807" t="str">
            <v>13640: 3640 Poles, Twrs &amp; Fxtrs -Dist</v>
          </cell>
          <cell r="H1807" t="str">
            <v>NA: NA</v>
          </cell>
          <cell r="I1807" t="str">
            <v>NA: NA</v>
          </cell>
          <cell r="K1807">
            <v>-0.05</v>
          </cell>
        </row>
        <row r="1808">
          <cell r="B1808" t="str">
            <v>0-Empty: 0-Empty</v>
          </cell>
          <cell r="C1808" t="str">
            <v>1822AM: Unrecovered plant - meters</v>
          </cell>
          <cell r="D1808" t="str">
            <v>Base: Base</v>
          </cell>
          <cell r="E1808" t="str">
            <v>0: 0-Empty</v>
          </cell>
          <cell r="F1808" t="str">
            <v>0: 0-Empty</v>
          </cell>
          <cell r="H1808" t="str">
            <v>0: 0-Empty</v>
          </cell>
          <cell r="I1808" t="str">
            <v>0: 0-Empty</v>
          </cell>
          <cell r="K1808">
            <v>-194489.07</v>
          </cell>
        </row>
        <row r="1809">
          <cell r="B1809" t="str">
            <v>805: Depreciation &amp; Amort Expenses</v>
          </cell>
          <cell r="C1809" t="str">
            <v>1822AM: Unrecovered plant - meters</v>
          </cell>
          <cell r="D1809" t="str">
            <v>Base: Base</v>
          </cell>
          <cell r="E1809" t="str">
            <v>NA: NA</v>
          </cell>
          <cell r="F1809" t="str">
            <v>NA: NA</v>
          </cell>
          <cell r="H1809" t="str">
            <v>NA: NA</v>
          </cell>
          <cell r="I1809" t="str">
            <v>NA: NA</v>
          </cell>
          <cell r="K1809">
            <v>30124633.850000001</v>
          </cell>
        </row>
        <row r="1810">
          <cell r="B1810" t="str">
            <v>179: Fuel All - Balance Sheet Only</v>
          </cell>
          <cell r="C1810" t="str">
            <v>1822AM: Unrecovered plant - meters</v>
          </cell>
          <cell r="D1810" t="str">
            <v>Base: Base</v>
          </cell>
          <cell r="E1810" t="str">
            <v>NA: NA</v>
          </cell>
          <cell r="F1810" t="str">
            <v>NA: NA</v>
          </cell>
          <cell r="H1810" t="str">
            <v>NA: NA</v>
          </cell>
          <cell r="I1810" t="str">
            <v>NA: NA</v>
          </cell>
          <cell r="K1810">
            <v>-2917336.05</v>
          </cell>
        </row>
        <row r="1811">
          <cell r="B1811" t="str">
            <v>0: 0-Empty</v>
          </cell>
          <cell r="C1811" t="str">
            <v>4265AM: Disallowed Amort Exp</v>
          </cell>
          <cell r="D1811" t="str">
            <v>Base: Base</v>
          </cell>
          <cell r="E1811" t="str">
            <v>PLT_RESERVE_TOTAL_BOOK_DEPR_EXP: Book Depr Total</v>
          </cell>
          <cell r="F1811" t="str">
            <v>13030: 3030  5YR Life - Intangibles</v>
          </cell>
          <cell r="H1811" t="str">
            <v>0: 0-Empty</v>
          </cell>
          <cell r="I1811" t="str">
            <v>0: 0-Empty</v>
          </cell>
          <cell r="K1811">
            <v>31166.560870920115</v>
          </cell>
        </row>
        <row r="1812">
          <cell r="B1812" t="str">
            <v>0: 0-Empty</v>
          </cell>
          <cell r="C1812" t="str">
            <v>4265AM: Disallowed Amort Exp</v>
          </cell>
          <cell r="D1812" t="str">
            <v>Base: Base</v>
          </cell>
          <cell r="E1812" t="str">
            <v>PLT_RESERVE_END_BAL_TOTAL: End Reserve Total</v>
          </cell>
          <cell r="F1812" t="str">
            <v>13030: 3030  5YR Life - Intangibles</v>
          </cell>
          <cell r="H1812" t="str">
            <v>0: 0-Empty</v>
          </cell>
          <cell r="I1812" t="str">
            <v>0: 0-Empty</v>
          </cell>
          <cell r="K1812">
            <v>31166.560870920115</v>
          </cell>
        </row>
        <row r="1813">
          <cell r="B1813" t="str">
            <v>0: 0-Empty</v>
          </cell>
          <cell r="C1813" t="str">
            <v>4040AM: Amort Limited Term Electrc Plt</v>
          </cell>
          <cell r="D1813" t="str">
            <v>Base: Base</v>
          </cell>
          <cell r="E1813" t="str">
            <v>PLT_RESERVE_TOTAL_BOOK_DEPR_EXP: Book Depr Total</v>
          </cell>
          <cell r="F1813" t="str">
            <v>13030: 3030  5YR Life - Intangibles</v>
          </cell>
          <cell r="H1813" t="str">
            <v>0: 0-Empty</v>
          </cell>
          <cell r="I1813" t="str">
            <v>0: 0-Empty</v>
          </cell>
          <cell r="K1813">
            <v>-4981435.9230295243</v>
          </cell>
        </row>
        <row r="1814">
          <cell r="B1814" t="str">
            <v>0: 0-Empty</v>
          </cell>
          <cell r="C1814" t="str">
            <v>4040AM: Amort Limited Term Electrc Plt</v>
          </cell>
          <cell r="D1814" t="str">
            <v>Base: Base</v>
          </cell>
          <cell r="E1814" t="str">
            <v>PLT_RESERVE_END_BAL_TOTAL: End Reserve Total</v>
          </cell>
          <cell r="F1814" t="str">
            <v>13030: 3030  5YR Life - Intangibles</v>
          </cell>
          <cell r="H1814" t="str">
            <v>0: 0-Empty</v>
          </cell>
          <cell r="I1814" t="str">
            <v>0: 0-Empty</v>
          </cell>
          <cell r="K1814">
            <v>-4981435.9230295243</v>
          </cell>
        </row>
        <row r="1815">
          <cell r="B1815" t="str">
            <v>0: 0-Empty</v>
          </cell>
          <cell r="C1815" t="str">
            <v>4265AM: Disallowed Amort Exp</v>
          </cell>
          <cell r="D1815" t="str">
            <v>Base: Base</v>
          </cell>
          <cell r="E1815" t="str">
            <v>PLT_RESERVE_TOTAL_BOOK_DEPR_EXP: Book Depr Total</v>
          </cell>
          <cell r="F1815" t="str">
            <v>130315: 3030 15YR Life - Intangibles</v>
          </cell>
          <cell r="H1815" t="str">
            <v>0: 0-Empty</v>
          </cell>
          <cell r="I1815" t="str">
            <v>0: 0-Empty</v>
          </cell>
          <cell r="K1815">
            <v>34579.398961116254</v>
          </cell>
        </row>
        <row r="1816">
          <cell r="B1816" t="str">
            <v>0: 0-Empty</v>
          </cell>
          <cell r="C1816" t="str">
            <v>4265AM: Disallowed Amort Exp</v>
          </cell>
          <cell r="D1816" t="str">
            <v>Base: Base</v>
          </cell>
          <cell r="E1816" t="str">
            <v>PLT_RESERVE_END_BAL_TOTAL: End Reserve Total</v>
          </cell>
          <cell r="F1816" t="str">
            <v>130315: 3030 15YR Life - Intangibles</v>
          </cell>
          <cell r="H1816" t="str">
            <v>0: 0-Empty</v>
          </cell>
          <cell r="I1816" t="str">
            <v>0: 0-Empty</v>
          </cell>
          <cell r="K1816">
            <v>34579.398961116254</v>
          </cell>
        </row>
        <row r="1817">
          <cell r="B1817" t="str">
            <v>0: 0-Empty</v>
          </cell>
          <cell r="C1817" t="str">
            <v>4265AM: Disallowed Amort Exp</v>
          </cell>
          <cell r="D1817" t="str">
            <v>Base: Base</v>
          </cell>
          <cell r="E1817" t="str">
            <v>PLT_RESERVE_TOTAL_BOOK_DEPR_EXP: Book Depr Total</v>
          </cell>
          <cell r="F1817" t="str">
            <v>13038: 3030 10YR Life - Intangibles</v>
          </cell>
          <cell r="H1817" t="str">
            <v>0: 0-Empty</v>
          </cell>
          <cell r="I1817" t="str">
            <v>0: 0-Empty</v>
          </cell>
          <cell r="K1817">
            <v>96862.976240793636</v>
          </cell>
        </row>
        <row r="1818">
          <cell r="B1818" t="str">
            <v>0: 0-Empty</v>
          </cell>
          <cell r="C1818" t="str">
            <v>4265AM: Disallowed Amort Exp</v>
          </cell>
          <cell r="D1818" t="str">
            <v>Base: Base</v>
          </cell>
          <cell r="E1818" t="str">
            <v>PLT_RESERVE_END_BAL_TOTAL: End Reserve Total</v>
          </cell>
          <cell r="F1818" t="str">
            <v>13038: 3030 10YR Life - Intangibles</v>
          </cell>
          <cell r="H1818" t="str">
            <v>0: 0-Empty</v>
          </cell>
          <cell r="I1818" t="str">
            <v>0: 0-Empty</v>
          </cell>
          <cell r="K1818">
            <v>96862.976240793636</v>
          </cell>
        </row>
        <row r="1819">
          <cell r="B1819" t="str">
            <v>0: 0-Empty</v>
          </cell>
          <cell r="C1819" t="str">
            <v>4040AM: Amort Limited Term Electrc Plt</v>
          </cell>
          <cell r="D1819" t="str">
            <v>Base: Base</v>
          </cell>
          <cell r="E1819" t="str">
            <v>PLT_RESERVE_TOTAL_BOOK_DEPR_EXP: Book Depr Total</v>
          </cell>
          <cell r="F1819" t="str">
            <v>130315: 3030 15YR Life - Intangibles</v>
          </cell>
          <cell r="H1819" t="str">
            <v>0: 0-Empty</v>
          </cell>
          <cell r="I1819" t="str">
            <v>0: 0-Empty</v>
          </cell>
          <cell r="K1819">
            <v>-7465149.5433139699</v>
          </cell>
        </row>
        <row r="1820">
          <cell r="B1820" t="str">
            <v>0: 0-Empty</v>
          </cell>
          <cell r="C1820" t="str">
            <v>4040AM: Amort Limited Term Electrc Plt</v>
          </cell>
          <cell r="D1820" t="str">
            <v>Base: Base</v>
          </cell>
          <cell r="E1820" t="str">
            <v>PLT_RESERVE_END_BAL_TOTAL: End Reserve Total</v>
          </cell>
          <cell r="F1820" t="str">
            <v>130315: 3030 15YR Life - Intangibles</v>
          </cell>
          <cell r="H1820" t="str">
            <v>0: 0-Empty</v>
          </cell>
          <cell r="I1820" t="str">
            <v>0: 0-Empty</v>
          </cell>
          <cell r="K1820">
            <v>-7465149.5433139699</v>
          </cell>
        </row>
        <row r="1821">
          <cell r="B1821" t="str">
            <v>0: 0-Empty</v>
          </cell>
          <cell r="C1821" t="str">
            <v>4040AM: Amort Limited Term Electrc Plt</v>
          </cell>
          <cell r="D1821" t="str">
            <v>Base: Base</v>
          </cell>
          <cell r="E1821" t="str">
            <v>PLT_RESERVE_TOTAL_BOOK_DEPR_EXP: Book Depr Total</v>
          </cell>
          <cell r="F1821" t="str">
            <v>13038: 3030 10YR Life - Intangibles</v>
          </cell>
          <cell r="H1821" t="str">
            <v>0: 0-Empty</v>
          </cell>
          <cell r="I1821" t="str">
            <v>0: 0-Empty</v>
          </cell>
          <cell r="K1821">
            <v>-1661043.1170503555</v>
          </cell>
        </row>
        <row r="1822">
          <cell r="B1822" t="str">
            <v>0: 0-Empty</v>
          </cell>
          <cell r="C1822" t="str">
            <v>4040AM: Amort Limited Term Electrc Plt</v>
          </cell>
          <cell r="D1822" t="str">
            <v>Base: Base</v>
          </cell>
          <cell r="E1822" t="str">
            <v>PLT_RESERVE_END_BAL_TOTAL: End Reserve Total</v>
          </cell>
          <cell r="F1822" t="str">
            <v>13038: 3030 10YR Life - Intangibles</v>
          </cell>
          <cell r="H1822" t="str">
            <v>0: 0-Empty</v>
          </cell>
          <cell r="I1822" t="str">
            <v>0: 0-Empty</v>
          </cell>
          <cell r="K1822">
            <v>-1661043.1170503555</v>
          </cell>
        </row>
        <row r="1823">
          <cell r="B1823" t="str">
            <v>0: 0-Empty</v>
          </cell>
          <cell r="C1823" t="str">
            <v>4030AM: Depreciation Expense</v>
          </cell>
          <cell r="D1823" t="str">
            <v>Base: Base</v>
          </cell>
          <cell r="E1823" t="str">
            <v>PLT_RESERVE_TOTAL_BOOK_DEPR_EXP: Book Depr Total</v>
          </cell>
          <cell r="F1823" t="str">
            <v>13701: 3701 Meters (Substation)</v>
          </cell>
          <cell r="H1823" t="str">
            <v>0: 0-Empty</v>
          </cell>
          <cell r="I1823" t="str">
            <v>0: 0-Empty</v>
          </cell>
          <cell r="K1823">
            <v>-303184.34999999998</v>
          </cell>
        </row>
        <row r="1824">
          <cell r="B1824" t="str">
            <v>0: 0-Empty</v>
          </cell>
          <cell r="C1824" t="str">
            <v>4030AM: Depreciation Expense</v>
          </cell>
          <cell r="D1824" t="str">
            <v>Base: Base</v>
          </cell>
          <cell r="E1824" t="str">
            <v>PLT_RESERVE_END_BAL_TOTAL: End Reserve Total</v>
          </cell>
          <cell r="F1824" t="str">
            <v>13701: 3701 Meters (Substation)</v>
          </cell>
          <cell r="H1824" t="str">
            <v>0: 0-Empty</v>
          </cell>
          <cell r="I1824" t="str">
            <v>0: 0-Empty</v>
          </cell>
          <cell r="K1824">
            <v>-303184.34999999998</v>
          </cell>
        </row>
        <row r="1825">
          <cell r="B1825" t="str">
            <v>0: 0-Empty</v>
          </cell>
          <cell r="C1825" t="str">
            <v>4030AM: Depreciation Expense</v>
          </cell>
          <cell r="D1825" t="str">
            <v>Base: Base</v>
          </cell>
          <cell r="E1825" t="str">
            <v>PLT_RESERVE_TOTAL_BOOK_DEPR_EXP: Book Depr Total</v>
          </cell>
          <cell r="F1825" t="str">
            <v>13670: 3670 Undrgrnd Cond &amp; Devices</v>
          </cell>
          <cell r="H1825" t="str">
            <v>0: 0-Empty</v>
          </cell>
          <cell r="I1825" t="str">
            <v>0: 0-Empty</v>
          </cell>
          <cell r="K1825">
            <v>-9395417.3399999999</v>
          </cell>
        </row>
        <row r="1826">
          <cell r="B1826" t="str">
            <v>0: 0-Empty</v>
          </cell>
          <cell r="C1826" t="str">
            <v>4030AM: Depreciation Expense</v>
          </cell>
          <cell r="D1826" t="str">
            <v>Base: Base</v>
          </cell>
          <cell r="E1826" t="str">
            <v>PLT_RESERVE_END_BAL_TOTAL: End Reserve Total</v>
          </cell>
          <cell r="F1826" t="str">
            <v>13670: 3670 Undrgrnd Cond &amp; Devices</v>
          </cell>
          <cell r="H1826" t="str">
            <v>0: 0-Empty</v>
          </cell>
          <cell r="I1826" t="str">
            <v>0: 0-Empty</v>
          </cell>
          <cell r="K1826">
            <v>-9395417.3399999999</v>
          </cell>
        </row>
        <row r="1827">
          <cell r="B1827" t="str">
            <v>0: 0-Empty</v>
          </cell>
          <cell r="C1827" t="str">
            <v>4030AM: Depreciation Expense</v>
          </cell>
          <cell r="D1827" t="str">
            <v>Base: Base</v>
          </cell>
          <cell r="E1827" t="str">
            <v>PLT_RESERVE_TOTAL_BOOK_DEPR_EXP: Book Depr Total</v>
          </cell>
          <cell r="F1827" t="str">
            <v>13602: 3602 Land Rights</v>
          </cell>
          <cell r="H1827" t="str">
            <v>0: 0-Empty</v>
          </cell>
          <cell r="I1827" t="str">
            <v>0: 0-Empty</v>
          </cell>
          <cell r="K1827">
            <v>-469186.75000000017</v>
          </cell>
        </row>
        <row r="1828">
          <cell r="B1828" t="str">
            <v>0: 0-Empty</v>
          </cell>
          <cell r="C1828" t="str">
            <v>4030AM: Depreciation Expense</v>
          </cell>
          <cell r="D1828" t="str">
            <v>Base: Base</v>
          </cell>
          <cell r="E1828" t="str">
            <v>PLT_RESERVE_END_BAL_TOTAL: End Reserve Total</v>
          </cell>
          <cell r="F1828" t="str">
            <v>13602: 3602 Land Rights</v>
          </cell>
          <cell r="H1828" t="str">
            <v>0: 0-Empty</v>
          </cell>
          <cell r="I1828" t="str">
            <v>0: 0-Empty</v>
          </cell>
          <cell r="K1828">
            <v>-469186.75000000017</v>
          </cell>
        </row>
        <row r="1829">
          <cell r="B1829" t="str">
            <v>0: 0-Empty</v>
          </cell>
          <cell r="C1829" t="str">
            <v>4030AM: Depreciation Expense</v>
          </cell>
          <cell r="D1829" t="str">
            <v>Base: Base</v>
          </cell>
          <cell r="E1829" t="str">
            <v>PLT_RESERVE_TOTAL_BOOK_DEPR_EXP: Book Depr Total</v>
          </cell>
          <cell r="F1829" t="str">
            <v>13692: 3692 Services, Underground-Dist</v>
          </cell>
          <cell r="H1829" t="str">
            <v>0: 0-Empty</v>
          </cell>
          <cell r="I1829" t="str">
            <v>0: 0-Empty</v>
          </cell>
          <cell r="K1829">
            <v>-9272732.4400000032</v>
          </cell>
        </row>
        <row r="1830">
          <cell r="B1830" t="str">
            <v>0: 0-Empty</v>
          </cell>
          <cell r="C1830" t="str">
            <v>4030AM: Depreciation Expense</v>
          </cell>
          <cell r="D1830" t="str">
            <v>Base: Base</v>
          </cell>
          <cell r="E1830" t="str">
            <v>PLT_RESERVE_END_BAL_TOTAL: End Reserve Total</v>
          </cell>
          <cell r="F1830" t="str">
            <v>13692: 3692 Services, Underground-Dist</v>
          </cell>
          <cell r="H1830" t="str">
            <v>0: 0-Empty</v>
          </cell>
          <cell r="I1830" t="str">
            <v>0: 0-Empty</v>
          </cell>
          <cell r="K1830">
            <v>-9272732.4400000032</v>
          </cell>
        </row>
        <row r="1831">
          <cell r="B1831" t="str">
            <v>0: 0-Empty</v>
          </cell>
          <cell r="C1831" t="str">
            <v>4030AM: Depreciation Expense</v>
          </cell>
          <cell r="D1831" t="str">
            <v>Base: Base</v>
          </cell>
          <cell r="E1831" t="str">
            <v>PLT_RESERVE_TOTAL_BOOK_DEPR_EXP: Book Depr Total</v>
          </cell>
          <cell r="F1831" t="str">
            <v>13681: 3681 Line Transformers - Dist</v>
          </cell>
          <cell r="H1831" t="str">
            <v>0: 0-Empty</v>
          </cell>
          <cell r="I1831" t="str">
            <v>0: 0-Empty</v>
          </cell>
          <cell r="K1831">
            <v>-49526927.31000001</v>
          </cell>
        </row>
        <row r="1832">
          <cell r="B1832" t="str">
            <v>0: 0-Empty</v>
          </cell>
          <cell r="C1832" t="str">
            <v>4030AM: Depreciation Expense</v>
          </cell>
          <cell r="D1832" t="str">
            <v>Base: Base</v>
          </cell>
          <cell r="E1832" t="str">
            <v>PLT_RESERVE_END_BAL_TOTAL: End Reserve Total</v>
          </cell>
          <cell r="F1832" t="str">
            <v>13681: 3681 Line Transformers - Dist</v>
          </cell>
          <cell r="H1832" t="str">
            <v>0: 0-Empty</v>
          </cell>
          <cell r="I1832" t="str">
            <v>0: 0-Empty</v>
          </cell>
          <cell r="K1832">
            <v>-49526927.31000001</v>
          </cell>
        </row>
        <row r="1833">
          <cell r="B1833" t="str">
            <v>0: 0-Empty</v>
          </cell>
          <cell r="C1833" t="str">
            <v>4030AM: Depreciation Expense</v>
          </cell>
          <cell r="D1833" t="str">
            <v>Base: Base</v>
          </cell>
          <cell r="E1833" t="str">
            <v>PLT_RESERVE_TOTAL_BOOK_DEPR_EXP: Book Depr Total</v>
          </cell>
          <cell r="F1833" t="str">
            <v>13730: 3730 St Ltng &amp; Sgnl Sys</v>
          </cell>
          <cell r="H1833" t="str">
            <v>0: 0-Empty</v>
          </cell>
          <cell r="I1833" t="str">
            <v>0: 0-Empty</v>
          </cell>
          <cell r="K1833">
            <v>-1519982.64</v>
          </cell>
        </row>
        <row r="1834">
          <cell r="B1834" t="str">
            <v>0: 0-Empty</v>
          </cell>
          <cell r="C1834" t="str">
            <v>4030AM: Depreciation Expense</v>
          </cell>
          <cell r="D1834" t="str">
            <v>Base: Base</v>
          </cell>
          <cell r="E1834" t="str">
            <v>PLT_RESERVE_END_BAL_TOTAL: End Reserve Total</v>
          </cell>
          <cell r="F1834" t="str">
            <v>13730: 3730 St Ltng &amp; Sgnl Sys</v>
          </cell>
          <cell r="H1834" t="str">
            <v>0: 0-Empty</v>
          </cell>
          <cell r="I1834" t="str">
            <v>0: 0-Empty</v>
          </cell>
          <cell r="K1834">
            <v>-1519982.64</v>
          </cell>
        </row>
        <row r="1835">
          <cell r="B1835" t="str">
            <v>0: 0-Empty</v>
          </cell>
          <cell r="C1835" t="str">
            <v>4030AM: Depreciation Expense</v>
          </cell>
          <cell r="D1835" t="str">
            <v>Base: Base</v>
          </cell>
          <cell r="E1835" t="str">
            <v>PLT_RESERVE_TOTAL_BOOK_DEPR_EXP: Book Depr Total</v>
          </cell>
          <cell r="F1835" t="str">
            <v>13640: 3640 Poles, Twrs &amp; Fxtrs -Dist</v>
          </cell>
          <cell r="H1835" t="str">
            <v>0: 0-Empty</v>
          </cell>
          <cell r="I1835" t="str">
            <v>0: 0-Empty</v>
          </cell>
          <cell r="K1835">
            <v>-25240970.700000003</v>
          </cell>
        </row>
        <row r="1836">
          <cell r="B1836" t="str">
            <v>0: 0-Empty</v>
          </cell>
          <cell r="C1836" t="str">
            <v>4030AM: Depreciation Expense</v>
          </cell>
          <cell r="D1836" t="str">
            <v>Base: Base</v>
          </cell>
          <cell r="E1836" t="str">
            <v>PLT_RESERVE_END_BAL_TOTAL: End Reserve Total</v>
          </cell>
          <cell r="F1836" t="str">
            <v>13640: 3640 Poles, Twrs &amp; Fxtrs -Dist</v>
          </cell>
          <cell r="H1836" t="str">
            <v>0: 0-Empty</v>
          </cell>
          <cell r="I1836" t="str">
            <v>0: 0-Empty</v>
          </cell>
          <cell r="K1836">
            <v>-25240970.700000003</v>
          </cell>
        </row>
        <row r="1837">
          <cell r="B1837" t="str">
            <v>0: 0-Empty</v>
          </cell>
          <cell r="C1837" t="str">
            <v>4030AM: Depreciation Expense</v>
          </cell>
          <cell r="D1837" t="str">
            <v>Base: Base</v>
          </cell>
          <cell r="E1837" t="str">
            <v>PLT_RESERVE_TOTAL_BOOK_DEPR_EXP: Book Depr Total</v>
          </cell>
          <cell r="F1837" t="str">
            <v>13691: 3691 Services, Overhead - Dist</v>
          </cell>
          <cell r="H1837" t="str">
            <v>0: 0-Empty</v>
          </cell>
          <cell r="I1837" t="str">
            <v>0: 0-Empty</v>
          </cell>
          <cell r="K1837">
            <v>-9008060.2900000028</v>
          </cell>
        </row>
        <row r="1838">
          <cell r="B1838" t="str">
            <v>0: 0-Empty</v>
          </cell>
          <cell r="C1838" t="str">
            <v>4030AM: Depreciation Expense</v>
          </cell>
          <cell r="D1838" t="str">
            <v>Base: Base</v>
          </cell>
          <cell r="E1838" t="str">
            <v>PLT_RESERVE_END_BAL_TOTAL: End Reserve Total</v>
          </cell>
          <cell r="F1838" t="str">
            <v>13691: 3691 Services, Overhead - Dist</v>
          </cell>
          <cell r="H1838" t="str">
            <v>0: 0-Empty</v>
          </cell>
          <cell r="I1838" t="str">
            <v>0: 0-Empty</v>
          </cell>
          <cell r="K1838">
            <v>-9008060.2900000028</v>
          </cell>
        </row>
        <row r="1839">
          <cell r="B1839" t="str">
            <v>0: 0-Empty</v>
          </cell>
          <cell r="C1839" t="str">
            <v>4030AM: Depreciation Expense</v>
          </cell>
          <cell r="D1839" t="str">
            <v>Base: Base</v>
          </cell>
          <cell r="E1839" t="str">
            <v>PLT_RESERVE_TOTAL_BOOK_DEPR_EXP: Book Depr Total</v>
          </cell>
          <cell r="F1839" t="str">
            <v>13732: 3732 Non Roadway Lighting</v>
          </cell>
          <cell r="H1839" t="str">
            <v>0: 0-Empty</v>
          </cell>
          <cell r="I1839" t="str">
            <v>0: 0-Empty</v>
          </cell>
          <cell r="K1839">
            <v>-49.069999999999993</v>
          </cell>
        </row>
        <row r="1840">
          <cell r="B1840" t="str">
            <v>0: 0-Empty</v>
          </cell>
          <cell r="C1840" t="str">
            <v>4030AM: Depreciation Expense</v>
          </cell>
          <cell r="D1840" t="str">
            <v>Base: Base</v>
          </cell>
          <cell r="E1840" t="str">
            <v>PLT_RESERVE_END_BAL_TOTAL: End Reserve Total</v>
          </cell>
          <cell r="F1840" t="str">
            <v>13732: 3732 Non Roadway Lighting</v>
          </cell>
          <cell r="H1840" t="str">
            <v>0: 0-Empty</v>
          </cell>
          <cell r="I1840" t="str">
            <v>0: 0-Empty</v>
          </cell>
          <cell r="K1840">
            <v>-49.069999999999993</v>
          </cell>
        </row>
        <row r="1841">
          <cell r="B1841" t="str">
            <v>0: 0-Empty</v>
          </cell>
          <cell r="C1841" t="str">
            <v>4030AM: Depreciation Expense</v>
          </cell>
          <cell r="D1841" t="str">
            <v>Base: Base</v>
          </cell>
          <cell r="E1841" t="str">
            <v>PLT_RESERVE_TOTAL_BOOK_DEPR_EXP: Book Depr Total</v>
          </cell>
          <cell r="F1841" t="str">
            <v>13651: 3651 Overhd Cond &amp; Devices - Dist</v>
          </cell>
          <cell r="H1841" t="str">
            <v>0: 0-Empty</v>
          </cell>
          <cell r="I1841" t="str">
            <v>0: 0-Empty</v>
          </cell>
          <cell r="K1841">
            <v>-22674518.630000006</v>
          </cell>
        </row>
        <row r="1842">
          <cell r="B1842" t="str">
            <v>0: 0-Empty</v>
          </cell>
          <cell r="C1842" t="str">
            <v>4030AM: Depreciation Expense</v>
          </cell>
          <cell r="D1842" t="str">
            <v>Base: Base</v>
          </cell>
          <cell r="E1842" t="str">
            <v>PLT_RESERVE_END_BAL_TOTAL: End Reserve Total</v>
          </cell>
          <cell r="F1842" t="str">
            <v>13651: 3651 Overhd Cond &amp; Devices - Dist</v>
          </cell>
          <cell r="H1842" t="str">
            <v>0: 0-Empty</v>
          </cell>
          <cell r="I1842" t="str">
            <v>0: 0-Empty</v>
          </cell>
          <cell r="K1842">
            <v>-22674518.630000006</v>
          </cell>
        </row>
        <row r="1843">
          <cell r="B1843" t="str">
            <v>0: 0-Empty</v>
          </cell>
          <cell r="C1843" t="str">
            <v>4030AM: Depreciation Expense</v>
          </cell>
          <cell r="D1843" t="str">
            <v>Base: Base</v>
          </cell>
          <cell r="E1843" t="str">
            <v>PLT_RESERVE_TOTAL_BOOK_DEPR_EXP: Book Depr Total</v>
          </cell>
          <cell r="F1843" t="str">
            <v>13653: 3653 Cost Of Clrng ROW - Dist</v>
          </cell>
          <cell r="H1843" t="str">
            <v>0: 0-Empty</v>
          </cell>
          <cell r="I1843" t="str">
            <v>0: 0-Empty</v>
          </cell>
          <cell r="K1843">
            <v>-3841568.3099999977</v>
          </cell>
        </row>
        <row r="1844">
          <cell r="B1844" t="str">
            <v>0: 0-Empty</v>
          </cell>
          <cell r="C1844" t="str">
            <v>4030AM: Depreciation Expense</v>
          </cell>
          <cell r="D1844" t="str">
            <v>Base: Base</v>
          </cell>
          <cell r="E1844" t="str">
            <v>PLT_RESERVE_END_BAL_TOTAL: End Reserve Total</v>
          </cell>
          <cell r="F1844" t="str">
            <v>13653: 3653 Cost Of Clrng ROW - Dist</v>
          </cell>
          <cell r="H1844" t="str">
            <v>0: 0-Empty</v>
          </cell>
          <cell r="I1844" t="str">
            <v>0: 0-Empty</v>
          </cell>
          <cell r="K1844">
            <v>-3841568.3099999977</v>
          </cell>
        </row>
        <row r="1845">
          <cell r="B1845" t="str">
            <v>0: 0-Empty</v>
          </cell>
          <cell r="C1845" t="str">
            <v>4030AM: Depreciation Expense</v>
          </cell>
          <cell r="D1845" t="str">
            <v>Base: Base</v>
          </cell>
          <cell r="E1845" t="str">
            <v>PLT_RESERVE_TOTAL_BOOK_DEPR_EXP: Book Depr Total</v>
          </cell>
          <cell r="F1845" t="str">
            <v>13660: 3660 Underground Conduit - Dist.</v>
          </cell>
          <cell r="H1845" t="str">
            <v>0: 0-Empty</v>
          </cell>
          <cell r="I1845" t="str">
            <v>0: 0-Empty</v>
          </cell>
          <cell r="K1845">
            <v>-2465419.5199999996</v>
          </cell>
        </row>
        <row r="1846">
          <cell r="B1846" t="str">
            <v>0: 0-Empty</v>
          </cell>
          <cell r="C1846" t="str">
            <v>4030AM: Depreciation Expense</v>
          </cell>
          <cell r="D1846" t="str">
            <v>Base: Base</v>
          </cell>
          <cell r="E1846" t="str">
            <v>PLT_RESERVE_END_BAL_TOTAL: End Reserve Total</v>
          </cell>
          <cell r="F1846" t="str">
            <v>13660: 3660 Underground Conduit - Dist.</v>
          </cell>
          <cell r="H1846" t="str">
            <v>0: 0-Empty</v>
          </cell>
          <cell r="I1846" t="str">
            <v>0: 0-Empty</v>
          </cell>
          <cell r="K1846">
            <v>-2465419.5199999996</v>
          </cell>
        </row>
        <row r="1847">
          <cell r="B1847" t="str">
            <v>0: 0-Empty</v>
          </cell>
          <cell r="C1847" t="str">
            <v>4030AM: Depreciation Expense</v>
          </cell>
          <cell r="D1847" t="str">
            <v>Base: Base</v>
          </cell>
          <cell r="E1847" t="str">
            <v>PLT_RESERVE_TOTAL_BOOK_DEPR_EXP: Book Depr Total</v>
          </cell>
          <cell r="F1847" t="str">
            <v>13700: 3700 Meters (Customer)</v>
          </cell>
          <cell r="H1847" t="str">
            <v>0: 0-Empty</v>
          </cell>
          <cell r="I1847" t="str">
            <v>0: 0-Empty</v>
          </cell>
          <cell r="K1847">
            <v>-3090300.44</v>
          </cell>
        </row>
        <row r="1848">
          <cell r="B1848" t="str">
            <v>0: 0-Empty</v>
          </cell>
          <cell r="C1848" t="str">
            <v>4030AM: Depreciation Expense</v>
          </cell>
          <cell r="D1848" t="str">
            <v>Base: Base</v>
          </cell>
          <cell r="E1848" t="str">
            <v>PLT_RESERVE_END_BAL_TOTAL: End Reserve Total</v>
          </cell>
          <cell r="F1848" t="str">
            <v>13700: 3700 Meters (Customer)</v>
          </cell>
          <cell r="H1848" t="str">
            <v>0: 0-Empty</v>
          </cell>
          <cell r="I1848" t="str">
            <v>0: 0-Empty</v>
          </cell>
          <cell r="K1848">
            <v>-3090300.44</v>
          </cell>
        </row>
        <row r="1849">
          <cell r="B1849" t="str">
            <v>0: 0-Empty</v>
          </cell>
          <cell r="C1849" t="str">
            <v>4030AM: Depreciation Expense</v>
          </cell>
          <cell r="D1849" t="str">
            <v>Base: Base</v>
          </cell>
          <cell r="E1849" t="str">
            <v>PLT_RESERVE_TOTAL_BOOK_DEPR_EXP: Book Depr Total</v>
          </cell>
          <cell r="F1849" t="str">
            <v>13710: 3710 Inst On Cust Prem</v>
          </cell>
          <cell r="H1849" t="str">
            <v>0: 0-Empty</v>
          </cell>
          <cell r="I1849" t="str">
            <v>0: 0-Empty</v>
          </cell>
          <cell r="K1849">
            <v>-2148672.42</v>
          </cell>
        </row>
        <row r="1850">
          <cell r="B1850" t="str">
            <v>0: 0-Empty</v>
          </cell>
          <cell r="C1850" t="str">
            <v>4030AM: Depreciation Expense</v>
          </cell>
          <cell r="D1850" t="str">
            <v>Base: Base</v>
          </cell>
          <cell r="E1850" t="str">
            <v>PLT_RESERVE_END_BAL_TOTAL: End Reserve Total</v>
          </cell>
          <cell r="F1850" t="str">
            <v>13710: 3710 Inst On Cust Prem</v>
          </cell>
          <cell r="H1850" t="str">
            <v>0: 0-Empty</v>
          </cell>
          <cell r="I1850" t="str">
            <v>0: 0-Empty</v>
          </cell>
          <cell r="K1850">
            <v>-2148672.42</v>
          </cell>
        </row>
        <row r="1851">
          <cell r="B1851" t="str">
            <v>0: 0-Empty</v>
          </cell>
          <cell r="C1851" t="str">
            <v>1080AM: Accum Prov Depr Plant Service</v>
          </cell>
          <cell r="D1851" t="str">
            <v>Base: Base</v>
          </cell>
          <cell r="E1851" t="str">
            <v>PLT_RESERVE_RETIREMENTS_LIFE: Reserve Retires Life</v>
          </cell>
          <cell r="F1851" t="str">
            <v>13640: 3640 Poles, Twrs &amp; Fxtrs -Dist</v>
          </cell>
          <cell r="H1851" t="str">
            <v>0: 0-Empty</v>
          </cell>
          <cell r="I1851" t="str">
            <v>0: 0-Empty</v>
          </cell>
          <cell r="K1851">
            <v>5760787.8900000006</v>
          </cell>
        </row>
        <row r="1852">
          <cell r="B1852" t="str">
            <v>0: 0-Empty</v>
          </cell>
          <cell r="C1852" t="str">
            <v>1080AM: Accum Prov Depr Plant Service</v>
          </cell>
          <cell r="D1852" t="str">
            <v>Base: Base</v>
          </cell>
          <cell r="E1852" t="str">
            <v>PLT_RESERVE_END_BAL_TOTAL: End Reserve Total</v>
          </cell>
          <cell r="F1852" t="str">
            <v>13640: 3640 Poles, Twrs &amp; Fxtrs -Dist</v>
          </cell>
          <cell r="H1852" t="str">
            <v>0: 0-Empty</v>
          </cell>
          <cell r="I1852" t="str">
            <v>0: 0-Empty</v>
          </cell>
          <cell r="K1852">
            <v>5698033.9300000006</v>
          </cell>
        </row>
        <row r="1853">
          <cell r="B1853" t="str">
            <v>0: 0-Empty</v>
          </cell>
          <cell r="C1853" t="str">
            <v>4030AM: Depreciation Expense</v>
          </cell>
          <cell r="D1853" t="str">
            <v>Base: Base</v>
          </cell>
          <cell r="E1853" t="str">
            <v>PLT_RESERVE_TOTAL_BOOK_DEPR_EXP: Book Depr Total</v>
          </cell>
          <cell r="F1853" t="str">
            <v>13620: 3620 Stn Equip-Dist</v>
          </cell>
          <cell r="H1853" t="str">
            <v>0: 0-Empty</v>
          </cell>
          <cell r="I1853" t="str">
            <v>0: 0-Empty</v>
          </cell>
          <cell r="K1853">
            <v>-12144289.140000002</v>
          </cell>
        </row>
        <row r="1854">
          <cell r="B1854" t="str">
            <v>0: 0-Empty</v>
          </cell>
          <cell r="C1854" t="str">
            <v>4030AM: Depreciation Expense</v>
          </cell>
          <cell r="D1854" t="str">
            <v>Base: Base</v>
          </cell>
          <cell r="E1854" t="str">
            <v>PLT_RESERVE_END_BAL_TOTAL: End Reserve Total</v>
          </cell>
          <cell r="F1854" t="str">
            <v>13620: 3620 Stn Equip-Dist</v>
          </cell>
          <cell r="H1854" t="str">
            <v>0: 0-Empty</v>
          </cell>
          <cell r="I1854" t="str">
            <v>0: 0-Empty</v>
          </cell>
          <cell r="K1854">
            <v>-12144289.140000002</v>
          </cell>
        </row>
        <row r="1855">
          <cell r="B1855" t="str">
            <v>0: 0-Empty</v>
          </cell>
          <cell r="C1855" t="str">
            <v>4030AM: Depreciation Expense</v>
          </cell>
          <cell r="D1855" t="str">
            <v>Base: Base</v>
          </cell>
          <cell r="E1855" t="str">
            <v>PLT_RESERVE_TOTAL_BOOK_DEPR_EXP: Book Depr Total</v>
          </cell>
          <cell r="F1855" t="str">
            <v>13610: 3610 Structures &amp; Improvements</v>
          </cell>
          <cell r="H1855" t="str">
            <v>0: 0-Empty</v>
          </cell>
          <cell r="I1855" t="str">
            <v>0: 0-Empty</v>
          </cell>
          <cell r="K1855">
            <v>-826942.28</v>
          </cell>
        </row>
        <row r="1856">
          <cell r="B1856" t="str">
            <v>0: 0-Empty</v>
          </cell>
          <cell r="C1856" t="str">
            <v>4030AM: Depreciation Expense</v>
          </cell>
          <cell r="D1856" t="str">
            <v>Base: Base</v>
          </cell>
          <cell r="E1856" t="str">
            <v>PLT_RESERVE_END_BAL_TOTAL: End Reserve Total</v>
          </cell>
          <cell r="F1856" t="str">
            <v>13610: 3610 Structures &amp; Improvements</v>
          </cell>
          <cell r="H1856" t="str">
            <v>0: 0-Empty</v>
          </cell>
          <cell r="I1856" t="str">
            <v>0: 0-Empty</v>
          </cell>
          <cell r="K1856">
            <v>-826942.28</v>
          </cell>
        </row>
        <row r="1857">
          <cell r="B1857" t="str">
            <v>0: 0-Empty</v>
          </cell>
          <cell r="C1857" t="str">
            <v>1080AM: Accum Prov Depr Plant Service</v>
          </cell>
          <cell r="D1857" t="str">
            <v>Base: Base</v>
          </cell>
          <cell r="E1857" t="str">
            <v>PLT_RESERVE_RETIREMENTS_LIFE: Reserve Retires Life</v>
          </cell>
          <cell r="F1857" t="str">
            <v>13620: 3620 Stn Equip-Dist</v>
          </cell>
          <cell r="H1857" t="str">
            <v>0: 0-Empty</v>
          </cell>
          <cell r="I1857" t="str">
            <v>0: 0-Empty</v>
          </cell>
          <cell r="K1857">
            <v>5053316.7399999993</v>
          </cell>
        </row>
        <row r="1858">
          <cell r="B1858" t="str">
            <v>0: 0-Empty</v>
          </cell>
          <cell r="C1858" t="str">
            <v>1080AM: Accum Prov Depr Plant Service</v>
          </cell>
          <cell r="D1858" t="str">
            <v>Base: Base</v>
          </cell>
          <cell r="E1858" t="str">
            <v>PLT_RESERVE_END_BAL_TOTAL: End Reserve Total</v>
          </cell>
          <cell r="F1858" t="str">
            <v>13620: 3620 Stn Equip-Dist</v>
          </cell>
          <cell r="H1858" t="str">
            <v>0: 0-Empty</v>
          </cell>
          <cell r="I1858" t="str">
            <v>0: 0-Empty</v>
          </cell>
          <cell r="K1858">
            <v>5008610.6199999992</v>
          </cell>
        </row>
        <row r="1859">
          <cell r="B1859" t="str">
            <v>0: 0-Empty</v>
          </cell>
          <cell r="C1859" t="str">
            <v>4030AM: Depreciation Expense</v>
          </cell>
          <cell r="D1859" t="str">
            <v>Base: Base</v>
          </cell>
          <cell r="E1859" t="str">
            <v>PLT_RESERVE_TOTAL_BOOK_DEPR_EXP: Book Depr Total</v>
          </cell>
          <cell r="F1859" t="str">
            <v>13911: 3911 Office Furn &amp; Equip</v>
          </cell>
          <cell r="H1859" t="str">
            <v>0: 0-Empty</v>
          </cell>
          <cell r="I1859" t="str">
            <v>0: 0-Empty</v>
          </cell>
          <cell r="K1859">
            <v>-152585.83140810634</v>
          </cell>
        </row>
        <row r="1860">
          <cell r="B1860" t="str">
            <v>0: 0-Empty</v>
          </cell>
          <cell r="C1860" t="str">
            <v>4030AM: Depreciation Expense</v>
          </cell>
          <cell r="D1860" t="str">
            <v>Base: Base</v>
          </cell>
          <cell r="E1860" t="str">
            <v>PLT_RESERVE_END_BAL_TOTAL: End Reserve Total</v>
          </cell>
          <cell r="F1860" t="str">
            <v>13911: 3911 Office Furn &amp; Equip</v>
          </cell>
          <cell r="H1860" t="str">
            <v>0: 0-Empty</v>
          </cell>
          <cell r="I1860" t="str">
            <v>0: 0-Empty</v>
          </cell>
          <cell r="K1860">
            <v>-152585.83140810634</v>
          </cell>
        </row>
        <row r="1861">
          <cell r="B1861" t="str">
            <v>0: 0-Empty</v>
          </cell>
          <cell r="C1861" t="str">
            <v>4030AM: Depreciation Expense</v>
          </cell>
          <cell r="D1861" t="str">
            <v>Base: Base</v>
          </cell>
          <cell r="E1861" t="str">
            <v>PLT_RESERVE_TOTAL_BOOK_DEPR_EXP: Book Depr Total</v>
          </cell>
          <cell r="F1861" t="str">
            <v>13913: 3913 Data Handling Equipment</v>
          </cell>
          <cell r="H1861" t="str">
            <v>0: 0-Empty</v>
          </cell>
          <cell r="I1861" t="str">
            <v>0: 0-Empty</v>
          </cell>
          <cell r="K1861">
            <v>192309.33047771367</v>
          </cell>
        </row>
        <row r="1862">
          <cell r="B1862" t="str">
            <v>0: 0-Empty</v>
          </cell>
          <cell r="C1862" t="str">
            <v>4030AM: Depreciation Expense</v>
          </cell>
          <cell r="D1862" t="str">
            <v>Base: Base</v>
          </cell>
          <cell r="E1862" t="str">
            <v>PLT_RESERVE_END_BAL_TOTAL: End Reserve Total</v>
          </cell>
          <cell r="F1862" t="str">
            <v>13913: 3913 Data Handling Equipment</v>
          </cell>
          <cell r="H1862" t="str">
            <v>0: 0-Empty</v>
          </cell>
          <cell r="I1862" t="str">
            <v>0: 0-Empty</v>
          </cell>
          <cell r="K1862">
            <v>192309.33047771367</v>
          </cell>
        </row>
        <row r="1863">
          <cell r="B1863" t="str">
            <v>0: 0-Empty</v>
          </cell>
          <cell r="C1863" t="str">
            <v>4030AM: Depreciation Expense</v>
          </cell>
          <cell r="D1863" t="str">
            <v>Base: Base</v>
          </cell>
          <cell r="E1863" t="str">
            <v>PLT_RESERVE_TOTAL_BOOK_DEPR_EXP: Book Depr Total</v>
          </cell>
          <cell r="F1863" t="str">
            <v>13912: 3912 Information Systems</v>
          </cell>
          <cell r="H1863" t="str">
            <v>0: 0-Empty</v>
          </cell>
          <cell r="I1863" t="str">
            <v>0: 0-Empty</v>
          </cell>
          <cell r="K1863">
            <v>-2614084.1895422549</v>
          </cell>
        </row>
        <row r="1864">
          <cell r="B1864" t="str">
            <v>0: 0-Empty</v>
          </cell>
          <cell r="C1864" t="str">
            <v>4030AM: Depreciation Expense</v>
          </cell>
          <cell r="D1864" t="str">
            <v>Base: Base</v>
          </cell>
          <cell r="E1864" t="str">
            <v>PLT_RESERVE_END_BAL_TOTAL: End Reserve Total</v>
          </cell>
          <cell r="F1864" t="str">
            <v>13912: 3912 Information Systems</v>
          </cell>
          <cell r="H1864" t="str">
            <v>0: 0-Empty</v>
          </cell>
          <cell r="I1864" t="str">
            <v>0: 0-Empty</v>
          </cell>
          <cell r="K1864">
            <v>-2614084.1895422549</v>
          </cell>
        </row>
        <row r="1865">
          <cell r="B1865" t="str">
            <v>0: 0-Empty</v>
          </cell>
          <cell r="C1865" t="str">
            <v>4030AM: Depreciation Expense</v>
          </cell>
          <cell r="D1865" t="str">
            <v>Base: Base</v>
          </cell>
          <cell r="E1865" t="str">
            <v>PLT_RESERVE_TOTAL_BOOK_DEPR_EXP: Book Depr Total</v>
          </cell>
          <cell r="F1865" t="str">
            <v>13971: 3971 Misc. Comm Equip</v>
          </cell>
          <cell r="H1865" t="str">
            <v>0: 0-Empty</v>
          </cell>
          <cell r="I1865" t="str">
            <v>0: 0-Empty</v>
          </cell>
          <cell r="K1865">
            <v>-1071534.2964918311</v>
          </cell>
        </row>
        <row r="1866">
          <cell r="B1866" t="str">
            <v>0: 0-Empty</v>
          </cell>
          <cell r="C1866" t="str">
            <v>4030AM: Depreciation Expense</v>
          </cell>
          <cell r="D1866" t="str">
            <v>Base: Base</v>
          </cell>
          <cell r="E1866" t="str">
            <v>PLT_RESERVE_END_BAL_TOTAL: End Reserve Total</v>
          </cell>
          <cell r="F1866" t="str">
            <v>13971: 3971 Misc. Comm Equip</v>
          </cell>
          <cell r="H1866" t="str">
            <v>0: 0-Empty</v>
          </cell>
          <cell r="I1866" t="str">
            <v>0: 0-Empty</v>
          </cell>
          <cell r="K1866">
            <v>-1071534.2964918311</v>
          </cell>
        </row>
        <row r="1867">
          <cell r="B1867" t="str">
            <v>0: 0-Empty</v>
          </cell>
          <cell r="C1867" t="str">
            <v>4030AM: Depreciation Expense</v>
          </cell>
          <cell r="D1867" t="str">
            <v>Base: Base</v>
          </cell>
          <cell r="E1867" t="str">
            <v>PLT_RESERVE_TOTAL_BOOK_DEPR_EXP: Book Depr Total</v>
          </cell>
          <cell r="F1867" t="str">
            <v>13972: 3972 Comm &amp; Microwave Equip</v>
          </cell>
          <cell r="H1867" t="str">
            <v>0: 0-Empty</v>
          </cell>
          <cell r="I1867" t="str">
            <v>0: 0-Empty</v>
          </cell>
          <cell r="K1867">
            <v>-407318.73415836802</v>
          </cell>
        </row>
        <row r="1868">
          <cell r="B1868" t="str">
            <v>0: 0-Empty</v>
          </cell>
          <cell r="C1868" t="str">
            <v>4030AM: Depreciation Expense</v>
          </cell>
          <cell r="D1868" t="str">
            <v>Base: Base</v>
          </cell>
          <cell r="E1868" t="str">
            <v>PLT_RESERVE_END_BAL_TOTAL: End Reserve Total</v>
          </cell>
          <cell r="F1868" t="str">
            <v>13972: 3972 Comm &amp; Microwave Equip</v>
          </cell>
          <cell r="H1868" t="str">
            <v>0: 0-Empty</v>
          </cell>
          <cell r="I1868" t="str">
            <v>0: 0-Empty</v>
          </cell>
          <cell r="K1868">
            <v>-407318.73415836802</v>
          </cell>
        </row>
        <row r="1869">
          <cell r="B1869" t="str">
            <v>0: 0-Empty</v>
          </cell>
          <cell r="C1869" t="str">
            <v>4030AM: Depreciation Expense</v>
          </cell>
          <cell r="D1869" t="str">
            <v>Base: Base</v>
          </cell>
          <cell r="E1869" t="str">
            <v>PLT_RESERVE_TOTAL_BOOK_DEPR_EXP: Book Depr Total</v>
          </cell>
          <cell r="F1869" t="str">
            <v>137015: 37015 Meters &amp; Devices</v>
          </cell>
          <cell r="H1869" t="str">
            <v>0: 0-Empty</v>
          </cell>
          <cell r="I1869" t="str">
            <v>0: 0-Empty</v>
          </cell>
          <cell r="K1869">
            <v>-5616173.7800000003</v>
          </cell>
        </row>
        <row r="1870">
          <cell r="B1870" t="str">
            <v>0: 0-Empty</v>
          </cell>
          <cell r="C1870" t="str">
            <v>4030AM: Depreciation Expense</v>
          </cell>
          <cell r="D1870" t="str">
            <v>Base: Base</v>
          </cell>
          <cell r="E1870" t="str">
            <v>PLT_RESERVE_END_BAL_TOTAL: End Reserve Total</v>
          </cell>
          <cell r="F1870" t="str">
            <v>137015: 37015 Meters &amp; Devices</v>
          </cell>
          <cell r="H1870" t="str">
            <v>0: 0-Empty</v>
          </cell>
          <cell r="I1870" t="str">
            <v>0: 0-Empty</v>
          </cell>
          <cell r="K1870">
            <v>-5616173.7800000003</v>
          </cell>
        </row>
        <row r="1871">
          <cell r="B1871" t="str">
            <v>0: 0-Empty</v>
          </cell>
          <cell r="C1871" t="str">
            <v>1080AM: Accum Prov Depr Plant Service</v>
          </cell>
          <cell r="D1871" t="str">
            <v>Base: Base</v>
          </cell>
          <cell r="E1871" t="str">
            <v>PLT_RESERVE_RETIREMENTS_LIFE: Reserve Retires Life</v>
          </cell>
          <cell r="F1871" t="str">
            <v>137015: 37015 Meters &amp; Devices</v>
          </cell>
          <cell r="H1871" t="str">
            <v>0: 0-Empty</v>
          </cell>
          <cell r="I1871" t="str">
            <v>0: 0-Empty</v>
          </cell>
          <cell r="K1871">
            <v>0</v>
          </cell>
        </row>
        <row r="1872">
          <cell r="B1872" t="str">
            <v>0: 0-Empty</v>
          </cell>
          <cell r="C1872" t="str">
            <v>1080AM: Accum Prov Depr Plant Service</v>
          </cell>
          <cell r="D1872" t="str">
            <v>Base: Base</v>
          </cell>
          <cell r="E1872" t="str">
            <v>PLT_RESERVE_END_BAL_TOTAL: End Reserve Total</v>
          </cell>
          <cell r="F1872" t="str">
            <v>137015: 37015 Meters &amp; Devices</v>
          </cell>
          <cell r="H1872" t="str">
            <v>0: 0-Empty</v>
          </cell>
          <cell r="I1872" t="str">
            <v>0: 0-Empty</v>
          </cell>
          <cell r="K1872">
            <v>0</v>
          </cell>
        </row>
        <row r="1873">
          <cell r="B1873" t="str">
            <v>0: 0-Empty</v>
          </cell>
          <cell r="C1873" t="str">
            <v>4030TA: Depr Exp Contra PIS TX Secur</v>
          </cell>
          <cell r="D1873" t="str">
            <v>Base: Base</v>
          </cell>
          <cell r="E1873" t="str">
            <v>PLT_RESERVE_TOTAL_BOOK_DEPR_EXP: Book Depr Total</v>
          </cell>
          <cell r="F1873" t="str">
            <v>13640: 3640 Poles, Twrs &amp; Fxtrs -Dist</v>
          </cell>
          <cell r="H1873" t="str">
            <v>0: 0-Empty</v>
          </cell>
          <cell r="I1873" t="str">
            <v>0: 0-Empty</v>
          </cell>
          <cell r="K1873">
            <v>1795440.1500000006</v>
          </cell>
        </row>
        <row r="1874">
          <cell r="B1874" t="str">
            <v>0: 0-Empty</v>
          </cell>
          <cell r="C1874" t="str">
            <v>4030TA: Depr Exp Contra PIS TX Secur</v>
          </cell>
          <cell r="D1874" t="str">
            <v>Base: Base</v>
          </cell>
          <cell r="E1874" t="str">
            <v>PLT_RESERVE_END_BAL_TOTAL: End Reserve Total</v>
          </cell>
          <cell r="F1874" t="str">
            <v>13640: 3640 Poles, Twrs &amp; Fxtrs -Dist</v>
          </cell>
          <cell r="H1874" t="str">
            <v>0: 0-Empty</v>
          </cell>
          <cell r="I1874" t="str">
            <v>0: 0-Empty</v>
          </cell>
          <cell r="K1874">
            <v>1795440.1500000006</v>
          </cell>
        </row>
        <row r="1875">
          <cell r="B1875" t="str">
            <v>0: 0-Empty</v>
          </cell>
          <cell r="C1875" t="str">
            <v>1080TA: ACC PR EPIS CONTRA TX IKE SEC</v>
          </cell>
          <cell r="D1875" t="str">
            <v>Base: Base</v>
          </cell>
          <cell r="E1875" t="str">
            <v>PLT_RESERVE_ADJUSTMENTS_LIFE: Reserve Adj Life</v>
          </cell>
          <cell r="F1875" t="str">
            <v>13640: 3640 Poles, Twrs &amp; Fxtrs -Dist</v>
          </cell>
          <cell r="H1875" t="str">
            <v>0: 0-Empty</v>
          </cell>
          <cell r="I1875" t="str">
            <v>0: 0-Empty</v>
          </cell>
          <cell r="K1875">
            <v>4532.16</v>
          </cell>
        </row>
        <row r="1876">
          <cell r="B1876" t="str">
            <v>0: 0-Empty</v>
          </cell>
          <cell r="C1876" t="str">
            <v>1080TA: ACC PR EPIS CONTRA TX IKE SEC</v>
          </cell>
          <cell r="D1876" t="str">
            <v>Base: Base</v>
          </cell>
          <cell r="E1876" t="str">
            <v>PLT_RESERVE_END_BAL_TOTAL: End Reserve Total</v>
          </cell>
          <cell r="F1876" t="str">
            <v>13640: 3640 Poles, Twrs &amp; Fxtrs -Dist</v>
          </cell>
          <cell r="H1876" t="str">
            <v>0: 0-Empty</v>
          </cell>
          <cell r="I1876" t="str">
            <v>0: 0-Empty</v>
          </cell>
          <cell r="K1876">
            <v>-314215.76</v>
          </cell>
        </row>
        <row r="1877">
          <cell r="B1877" t="str">
            <v>0: 0-Empty</v>
          </cell>
          <cell r="C1877" t="str">
            <v>1080TA: ACC PR EPIS CONTRA TX IKE SEC</v>
          </cell>
          <cell r="D1877" t="str">
            <v>Base: Base</v>
          </cell>
          <cell r="E1877" t="str">
            <v>PLT_RESERVE_RETIREMENTS_LIFE: Reserve Retires Life</v>
          </cell>
          <cell r="F1877" t="str">
            <v>13640: 3640 Poles, Twrs &amp; Fxtrs -Dist</v>
          </cell>
          <cell r="H1877" t="str">
            <v>0: 0-Empty</v>
          </cell>
          <cell r="I1877" t="str">
            <v>0: 0-Empty</v>
          </cell>
          <cell r="K1877">
            <v>-318747.92</v>
          </cell>
        </row>
        <row r="1878">
          <cell r="B1878" t="str">
            <v>0: 0-Empty</v>
          </cell>
          <cell r="C1878" t="str">
            <v>1082TA: COST REM ACC CON TX IKE SECUR</v>
          </cell>
          <cell r="D1878" t="str">
            <v>Base: Base</v>
          </cell>
          <cell r="E1878" t="str">
            <v>PLT_RESERVE_ADJUSTMENTS_COR: Reserve Adj COR</v>
          </cell>
          <cell r="F1878" t="str">
            <v>13640: 3640 Poles, Twrs &amp; Fxtrs -Dist</v>
          </cell>
          <cell r="H1878" t="str">
            <v>0: 0-Empty</v>
          </cell>
          <cell r="I1878" t="str">
            <v>0: 0-Empty</v>
          </cell>
          <cell r="K1878">
            <v>-3922.06</v>
          </cell>
        </row>
        <row r="1879">
          <cell r="B1879" t="str">
            <v>0: 0-Empty</v>
          </cell>
          <cell r="C1879" t="str">
            <v>1082TA: COST REM ACC CON TX IKE SECUR</v>
          </cell>
          <cell r="D1879" t="str">
            <v>Base: Base</v>
          </cell>
          <cell r="E1879" t="str">
            <v>PLT_RESERVE_END_BAL_TOTAL: End Reserve Total</v>
          </cell>
          <cell r="F1879" t="str">
            <v>13640: 3640 Poles, Twrs &amp; Fxtrs -Dist</v>
          </cell>
          <cell r="H1879" t="str">
            <v>0: 0-Empty</v>
          </cell>
          <cell r="I1879" t="str">
            <v>0: 0-Empty</v>
          </cell>
          <cell r="K1879">
            <v>-3922.06</v>
          </cell>
        </row>
        <row r="1880">
          <cell r="B1880" t="str">
            <v>0: 0-Empty</v>
          </cell>
          <cell r="C1880" t="str">
            <v>1080AM: Accum Prov Depr Plant Service</v>
          </cell>
          <cell r="D1880" t="str">
            <v>Base: Base</v>
          </cell>
          <cell r="E1880" t="str">
            <v>PLT_RESERVE_ADJUSTMENTS_LIFE: Reserve Adj Life</v>
          </cell>
          <cell r="F1880" t="str">
            <v>13620: 3620 Stn Equip-Dist</v>
          </cell>
          <cell r="H1880" t="str">
            <v>0: 0-Empty</v>
          </cell>
          <cell r="I1880" t="str">
            <v>0: 0-Empty</v>
          </cell>
          <cell r="K1880">
            <v>-44706.12</v>
          </cell>
        </row>
        <row r="1881">
          <cell r="B1881" t="str">
            <v>0: 0-Empty</v>
          </cell>
          <cell r="C1881" t="str">
            <v>1082AM: Cost of Removal - Accrual</v>
          </cell>
          <cell r="D1881" t="str">
            <v>Base: Base</v>
          </cell>
          <cell r="E1881" t="str">
            <v>PLT_COST_OF_REMOVAL: Cost of Removal COR</v>
          </cell>
          <cell r="F1881" t="str">
            <v>13620: 3620 Stn Equip-Dist</v>
          </cell>
          <cell r="H1881" t="str">
            <v>0: 0-Empty</v>
          </cell>
          <cell r="I1881" t="str">
            <v>0: 0-Empty</v>
          </cell>
          <cell r="K1881">
            <v>1760568.7</v>
          </cell>
        </row>
        <row r="1882">
          <cell r="B1882" t="str">
            <v>0: 0-Empty</v>
          </cell>
          <cell r="C1882" t="str">
            <v>1082AM: Cost of Removal - Accrual</v>
          </cell>
          <cell r="D1882" t="str">
            <v>Base: Base</v>
          </cell>
          <cell r="E1882" t="str">
            <v>PLT_RESERVE_END_BAL_TOTAL: End Reserve Total</v>
          </cell>
          <cell r="F1882" t="str">
            <v>13620: 3620 Stn Equip-Dist</v>
          </cell>
          <cell r="H1882" t="str">
            <v>0: 0-Empty</v>
          </cell>
          <cell r="I1882" t="str">
            <v>0: 0-Empty</v>
          </cell>
          <cell r="K1882">
            <v>1769668.94</v>
          </cell>
        </row>
        <row r="1883">
          <cell r="B1883" t="str">
            <v>0: 0-Empty</v>
          </cell>
          <cell r="C1883" t="str">
            <v>1082AM: Cost of Removal - Accrual</v>
          </cell>
          <cell r="D1883" t="str">
            <v>Base: Base</v>
          </cell>
          <cell r="E1883" t="str">
            <v>PLT_RESERVE_ADJUSTMENTS_COR: Reserve Adj COR</v>
          </cell>
          <cell r="F1883" t="str">
            <v>13620: 3620 Stn Equip-Dist</v>
          </cell>
          <cell r="H1883" t="str">
            <v>0: 0-Empty</v>
          </cell>
          <cell r="I1883" t="str">
            <v>0: 0-Empty</v>
          </cell>
          <cell r="K1883">
            <v>9100.2399999999961</v>
          </cell>
        </row>
        <row r="1884">
          <cell r="B1884" t="str">
            <v>0: 0-Empty</v>
          </cell>
          <cell r="C1884" t="str">
            <v>1080AM: Accum Prov Depr Plant Service</v>
          </cell>
          <cell r="D1884" t="str">
            <v>Base: Base</v>
          </cell>
          <cell r="E1884" t="str">
            <v>PLT_RESERVE_ADJUSTMENTS_LIFE: Reserve Adj Life</v>
          </cell>
          <cell r="F1884" t="str">
            <v>13701: 3701 Meters (Substation)</v>
          </cell>
          <cell r="H1884" t="str">
            <v>0: 0-Empty</v>
          </cell>
          <cell r="I1884" t="str">
            <v>0: 0-Empty</v>
          </cell>
          <cell r="K1884">
            <v>12298.08</v>
          </cell>
        </row>
        <row r="1885">
          <cell r="B1885" t="str">
            <v>0: 0-Empty</v>
          </cell>
          <cell r="C1885" t="str">
            <v>1080AM: Accum Prov Depr Plant Service</v>
          </cell>
          <cell r="D1885" t="str">
            <v>Base: Base</v>
          </cell>
          <cell r="E1885" t="str">
            <v>PLT_RESERVE_END_BAL_TOTAL: End Reserve Total</v>
          </cell>
          <cell r="F1885" t="str">
            <v>13701: 3701 Meters (Substation)</v>
          </cell>
          <cell r="H1885" t="str">
            <v>0: 0-Empty</v>
          </cell>
          <cell r="I1885" t="str">
            <v>0: 0-Empty</v>
          </cell>
          <cell r="K1885">
            <v>2806501.98</v>
          </cell>
        </row>
        <row r="1886">
          <cell r="B1886" t="str">
            <v>0: 0-Empty</v>
          </cell>
          <cell r="C1886" t="str">
            <v>1080AM: Accum Prov Depr Plant Service</v>
          </cell>
          <cell r="D1886" t="str">
            <v>Base: Base</v>
          </cell>
          <cell r="E1886" t="str">
            <v>PLT_RESERVE_RETIREMENTS_LIFE: Reserve Retires Life</v>
          </cell>
          <cell r="F1886" t="str">
            <v>13701: 3701 Meters (Substation)</v>
          </cell>
          <cell r="H1886" t="str">
            <v>0: 0-Empty</v>
          </cell>
          <cell r="I1886" t="str">
            <v>0: 0-Empty</v>
          </cell>
          <cell r="K1886">
            <v>2794203.9</v>
          </cell>
        </row>
        <row r="1887">
          <cell r="B1887" t="str">
            <v>0: 0-Empty</v>
          </cell>
          <cell r="C1887" t="str">
            <v>1082AM: Cost of Removal - Accrual</v>
          </cell>
          <cell r="D1887" t="str">
            <v>Base: Base</v>
          </cell>
          <cell r="E1887" t="str">
            <v>PLT_RESERVE_ADJUSTMENTS_COR: Reserve Adj COR</v>
          </cell>
          <cell r="F1887" t="str">
            <v>13701: 3701 Meters (Substation)</v>
          </cell>
          <cell r="H1887" t="str">
            <v>0: 0-Empty</v>
          </cell>
          <cell r="I1887" t="str">
            <v>0: 0-Empty</v>
          </cell>
          <cell r="K1887">
            <v>-33498.69</v>
          </cell>
        </row>
        <row r="1888">
          <cell r="B1888" t="str">
            <v>0: 0-Empty</v>
          </cell>
          <cell r="C1888" t="str">
            <v>1082AM: Cost of Removal - Accrual</v>
          </cell>
          <cell r="D1888" t="str">
            <v>Base: Base</v>
          </cell>
          <cell r="E1888" t="str">
            <v>PLT_RESERVE_END_BAL_TOTAL: End Reserve Total</v>
          </cell>
          <cell r="F1888" t="str">
            <v>13701: 3701 Meters (Substation)</v>
          </cell>
          <cell r="H1888" t="str">
            <v>0: 0-Empty</v>
          </cell>
          <cell r="I1888" t="str">
            <v>0: 0-Empty</v>
          </cell>
          <cell r="K1888">
            <v>-33498.69</v>
          </cell>
        </row>
        <row r="1889">
          <cell r="B1889" t="str">
            <v>0: 0-Empty</v>
          </cell>
          <cell r="C1889" t="str">
            <v>4030TR: Depr Exp Contra TX Rita Secur</v>
          </cell>
          <cell r="D1889" t="str">
            <v>Base: Base</v>
          </cell>
          <cell r="E1889" t="str">
            <v>PLT_RESERVE_TOTAL_BOOK_DEPR_EXP: Book Depr Total</v>
          </cell>
          <cell r="F1889" t="str">
            <v>13710: 3710 Inst On Cust Prem</v>
          </cell>
          <cell r="H1889" t="str">
            <v>0: 0-Empty</v>
          </cell>
          <cell r="I1889" t="str">
            <v>0: 0-Empty</v>
          </cell>
          <cell r="K1889">
            <v>328.75000000000028</v>
          </cell>
        </row>
        <row r="1890">
          <cell r="B1890" t="str">
            <v>0: 0-Empty</v>
          </cell>
          <cell r="C1890" t="str">
            <v>4030TR: Depr Exp Contra TX Rita Secur</v>
          </cell>
          <cell r="D1890" t="str">
            <v>Base: Base</v>
          </cell>
          <cell r="E1890" t="str">
            <v>PLT_RESERVE_END_BAL_TOTAL: End Reserve Total</v>
          </cell>
          <cell r="F1890" t="str">
            <v>13710: 3710 Inst On Cust Prem</v>
          </cell>
          <cell r="H1890" t="str">
            <v>0: 0-Empty</v>
          </cell>
          <cell r="I1890" t="str">
            <v>0: 0-Empty</v>
          </cell>
          <cell r="K1890">
            <v>328.75000000000028</v>
          </cell>
        </row>
        <row r="1891">
          <cell r="B1891" t="str">
            <v>0: 0-Empty</v>
          </cell>
          <cell r="C1891" t="str">
            <v>1080TR: Acc Pr EPIS Contra TX Rita Sec</v>
          </cell>
          <cell r="D1891" t="str">
            <v>Base: Base</v>
          </cell>
          <cell r="E1891" t="str">
            <v>PLT_RESERVE_ADJUSTMENTS_LIFE: Reserve Adj Life</v>
          </cell>
          <cell r="F1891" t="str">
            <v>13710: 3710 Inst On Cust Prem</v>
          </cell>
          <cell r="H1891" t="str">
            <v>0: 0-Empty</v>
          </cell>
          <cell r="I1891" t="str">
            <v>0: 0-Empty</v>
          </cell>
          <cell r="K1891">
            <v>2.2000000000000002</v>
          </cell>
        </row>
        <row r="1892">
          <cell r="B1892" t="str">
            <v>0: 0-Empty</v>
          </cell>
          <cell r="C1892" t="str">
            <v>1080TR: Acc Pr EPIS Contra TX Rita Sec</v>
          </cell>
          <cell r="D1892" t="str">
            <v>Base: Base</v>
          </cell>
          <cell r="E1892" t="str">
            <v>PLT_RESERVE_END_BAL_TOTAL: End Reserve Total</v>
          </cell>
          <cell r="F1892" t="str">
            <v>13710: 3710 Inst On Cust Prem</v>
          </cell>
          <cell r="H1892" t="str">
            <v>0: 0-Empty</v>
          </cell>
          <cell r="I1892" t="str">
            <v>0: 0-Empty</v>
          </cell>
          <cell r="K1892">
            <v>2.2000000000000002</v>
          </cell>
        </row>
        <row r="1893">
          <cell r="B1893" t="str">
            <v>0: 0-Empty</v>
          </cell>
          <cell r="C1893" t="str">
            <v>1080TR: Acc Pr EPIS Contra TX Rita Sec</v>
          </cell>
          <cell r="D1893" t="str">
            <v>Base: Base</v>
          </cell>
          <cell r="E1893" t="str">
            <v>PLT_RESERVE_RETIREMENTS_LIFE: Reserve Retires Life</v>
          </cell>
          <cell r="F1893" t="str">
            <v>13710: 3710 Inst On Cust Prem</v>
          </cell>
          <cell r="H1893" t="str">
            <v>0: 0-Empty</v>
          </cell>
          <cell r="I1893" t="str">
            <v>0: 0-Empty</v>
          </cell>
          <cell r="K1893">
            <v>0</v>
          </cell>
        </row>
        <row r="1894">
          <cell r="B1894" t="str">
            <v>0: 0-Empty</v>
          </cell>
          <cell r="C1894" t="str">
            <v>1082TR: Cost Rem Acc Con TX Rita Secur</v>
          </cell>
          <cell r="D1894" t="str">
            <v>Base: Base</v>
          </cell>
          <cell r="E1894" t="str">
            <v>PLT_RESERVE_ADJUSTMENTS_COR: Reserve Adj COR</v>
          </cell>
          <cell r="F1894" t="str">
            <v>13710: 3710 Inst On Cust Prem</v>
          </cell>
          <cell r="H1894" t="str">
            <v>0: 0-Empty</v>
          </cell>
          <cell r="I1894" t="str">
            <v>0: 0-Empty</v>
          </cell>
          <cell r="K1894">
            <v>-0.31</v>
          </cell>
        </row>
        <row r="1895">
          <cell r="B1895" t="str">
            <v>0: 0-Empty</v>
          </cell>
          <cell r="C1895" t="str">
            <v>1082TR: Cost Rem Acc Con TX Rita Secur</v>
          </cell>
          <cell r="D1895" t="str">
            <v>Base: Base</v>
          </cell>
          <cell r="E1895" t="str">
            <v>PLT_RESERVE_END_BAL_TOTAL: End Reserve Total</v>
          </cell>
          <cell r="F1895" t="str">
            <v>13710: 3710 Inst On Cust Prem</v>
          </cell>
          <cell r="H1895" t="str">
            <v>0: 0-Empty</v>
          </cell>
          <cell r="I1895" t="str">
            <v>0: 0-Empty</v>
          </cell>
          <cell r="K1895">
            <v>-0.31</v>
          </cell>
        </row>
        <row r="1896">
          <cell r="B1896" t="str">
            <v>0: 0-Empty</v>
          </cell>
          <cell r="C1896" t="str">
            <v>4030TR: Depr Exp Contra TX Rita Secur</v>
          </cell>
          <cell r="D1896" t="str">
            <v>Base: Base</v>
          </cell>
          <cell r="E1896" t="str">
            <v>PLT_RESERVE_TOTAL_BOOK_DEPR_EXP: Book Depr Total</v>
          </cell>
          <cell r="F1896" t="str">
            <v>13700: 3700 Meters (Customer)</v>
          </cell>
          <cell r="H1896" t="str">
            <v>0: 0-Empty</v>
          </cell>
          <cell r="I1896" t="str">
            <v>0: 0-Empty</v>
          </cell>
          <cell r="K1896">
            <v>17910.799999999996</v>
          </cell>
        </row>
        <row r="1897">
          <cell r="B1897" t="str">
            <v>0: 0-Empty</v>
          </cell>
          <cell r="C1897" t="str">
            <v>4030TR: Depr Exp Contra TX Rita Secur</v>
          </cell>
          <cell r="D1897" t="str">
            <v>Base: Base</v>
          </cell>
          <cell r="E1897" t="str">
            <v>PLT_RESERVE_END_BAL_TOTAL: End Reserve Total</v>
          </cell>
          <cell r="F1897" t="str">
            <v>13700: 3700 Meters (Customer)</v>
          </cell>
          <cell r="H1897" t="str">
            <v>0: 0-Empty</v>
          </cell>
          <cell r="I1897" t="str">
            <v>0: 0-Empty</v>
          </cell>
          <cell r="K1897">
            <v>17910.799999999996</v>
          </cell>
        </row>
        <row r="1898">
          <cell r="B1898" t="str">
            <v>0: 0-Empty</v>
          </cell>
          <cell r="C1898" t="str">
            <v>1080TR: Acc Pr EPIS Contra TX Rita Sec</v>
          </cell>
          <cell r="D1898" t="str">
            <v>Base: Base</v>
          </cell>
          <cell r="E1898" t="str">
            <v>PLT_RESERVE_ADJUSTMENTS_LIFE: Reserve Adj Life</v>
          </cell>
          <cell r="F1898" t="str">
            <v>13700: 3700 Meters (Customer)</v>
          </cell>
          <cell r="H1898" t="str">
            <v>0: 0-Empty</v>
          </cell>
          <cell r="I1898" t="str">
            <v>0: 0-Empty</v>
          </cell>
          <cell r="K1898">
            <v>73.91</v>
          </cell>
        </row>
        <row r="1899">
          <cell r="B1899" t="str">
            <v>0: 0-Empty</v>
          </cell>
          <cell r="C1899" t="str">
            <v>1080TR: Acc Pr EPIS Contra TX Rita Sec</v>
          </cell>
          <cell r="D1899" t="str">
            <v>Base: Base</v>
          </cell>
          <cell r="E1899" t="str">
            <v>PLT_RESERVE_END_BAL_TOTAL: End Reserve Total</v>
          </cell>
          <cell r="F1899" t="str">
            <v>13700: 3700 Meters (Customer)</v>
          </cell>
          <cell r="H1899" t="str">
            <v>0: 0-Empty</v>
          </cell>
          <cell r="I1899" t="str">
            <v>0: 0-Empty</v>
          </cell>
          <cell r="K1899">
            <v>-319372.07</v>
          </cell>
        </row>
        <row r="1900">
          <cell r="B1900" t="str">
            <v>0: 0-Empty</v>
          </cell>
          <cell r="C1900" t="str">
            <v>1080TR: Acc Pr EPIS Contra TX Rita Sec</v>
          </cell>
          <cell r="D1900" t="str">
            <v>Base: Base</v>
          </cell>
          <cell r="E1900" t="str">
            <v>PLT_RESERVE_RETIREMENTS_LIFE: Reserve Retires Life</v>
          </cell>
          <cell r="F1900" t="str">
            <v>13700: 3700 Meters (Customer)</v>
          </cell>
          <cell r="H1900" t="str">
            <v>0: 0-Empty</v>
          </cell>
          <cell r="I1900" t="str">
            <v>0: 0-Empty</v>
          </cell>
          <cell r="K1900">
            <v>-319445.98</v>
          </cell>
        </row>
        <row r="1901">
          <cell r="B1901" t="str">
            <v>0: 0-Empty</v>
          </cell>
          <cell r="C1901" t="str">
            <v>1082TR: Cost Rem Acc Con TX Rita Secur</v>
          </cell>
          <cell r="D1901" t="str">
            <v>Base: Base</v>
          </cell>
          <cell r="E1901" t="str">
            <v>PLT_RESERVE_ADJUSTMENTS_COR: Reserve Adj COR</v>
          </cell>
          <cell r="F1901" t="str">
            <v>13700: 3700 Meters (Customer)</v>
          </cell>
          <cell r="H1901" t="str">
            <v>0: 0-Empty</v>
          </cell>
          <cell r="I1901" t="str">
            <v>0: 0-Empty</v>
          </cell>
          <cell r="K1901">
            <v>-2732.54</v>
          </cell>
        </row>
        <row r="1902">
          <cell r="B1902" t="str">
            <v>0: 0-Empty</v>
          </cell>
          <cell r="C1902" t="str">
            <v>1082TR: Cost Rem Acc Con TX Rita Secur</v>
          </cell>
          <cell r="D1902" t="str">
            <v>Base: Base</v>
          </cell>
          <cell r="E1902" t="str">
            <v>PLT_RESERVE_END_BAL_TOTAL: End Reserve Total</v>
          </cell>
          <cell r="F1902" t="str">
            <v>13700: 3700 Meters (Customer)</v>
          </cell>
          <cell r="H1902" t="str">
            <v>0: 0-Empty</v>
          </cell>
          <cell r="I1902" t="str">
            <v>0: 0-Empty</v>
          </cell>
          <cell r="K1902">
            <v>-2732.54</v>
          </cell>
        </row>
        <row r="1903">
          <cell r="B1903" t="str">
            <v>0: 0-Empty</v>
          </cell>
          <cell r="C1903" t="str">
            <v>1080AM: Accum Prov Depr Plant Service</v>
          </cell>
          <cell r="D1903" t="str">
            <v>Base: Base</v>
          </cell>
          <cell r="E1903" t="str">
            <v>PLT_RESERVE_RETIREMENTS_LIFE: Reserve Retires Life</v>
          </cell>
          <cell r="F1903" t="str">
            <v>13601: 3601 Land</v>
          </cell>
          <cell r="H1903" t="str">
            <v>0: 0-Empty</v>
          </cell>
          <cell r="I1903" t="str">
            <v>0: 0-Empty</v>
          </cell>
          <cell r="K1903">
            <v>0</v>
          </cell>
        </row>
        <row r="1904">
          <cell r="B1904" t="str">
            <v>0: 0-Empty</v>
          </cell>
          <cell r="C1904" t="str">
            <v>1080AM: Accum Prov Depr Plant Service</v>
          </cell>
          <cell r="D1904" t="str">
            <v>Base: Base</v>
          </cell>
          <cell r="E1904" t="str">
            <v>PLT_RESERVE_END_BAL_TOTAL: End Reserve Total</v>
          </cell>
          <cell r="F1904" t="str">
            <v>13601: 3601 Land</v>
          </cell>
          <cell r="H1904" t="str">
            <v>0: 0-Empty</v>
          </cell>
          <cell r="I1904" t="str">
            <v>0: 0-Empty</v>
          </cell>
          <cell r="K1904">
            <v>0</v>
          </cell>
        </row>
        <row r="1905">
          <cell r="B1905" t="str">
            <v>0: 0-Empty</v>
          </cell>
          <cell r="C1905" t="str">
            <v>4265DP: Disallowed Depr Exp</v>
          </cell>
          <cell r="D1905" t="str">
            <v>Base: Base</v>
          </cell>
          <cell r="E1905" t="str">
            <v>PLT_RESERVE_TOTAL_BOOK_DEPR_EXP: Book Depr Total</v>
          </cell>
          <cell r="F1905" t="str">
            <v>13701: 3701 Meters (Substation)</v>
          </cell>
          <cell r="H1905" t="str">
            <v>0: 0-Empty</v>
          </cell>
          <cell r="I1905" t="str">
            <v>0: 0-Empty</v>
          </cell>
          <cell r="K1905">
            <v>9.0400000000000009</v>
          </cell>
        </row>
        <row r="1906">
          <cell r="B1906" t="str">
            <v>0: 0-Empty</v>
          </cell>
          <cell r="C1906" t="str">
            <v>4265DP: Disallowed Depr Exp</v>
          </cell>
          <cell r="D1906" t="str">
            <v>Base: Base</v>
          </cell>
          <cell r="E1906" t="str">
            <v>PLT_RESERVE_END_BAL_TOTAL: End Reserve Total</v>
          </cell>
          <cell r="F1906" t="str">
            <v>13701: 3701 Meters (Substation)</v>
          </cell>
          <cell r="H1906" t="str">
            <v>0: 0-Empty</v>
          </cell>
          <cell r="I1906" t="str">
            <v>0: 0-Empty</v>
          </cell>
          <cell r="K1906">
            <v>9.0400000000000009</v>
          </cell>
        </row>
        <row r="1907">
          <cell r="B1907" t="str">
            <v>0: 0-Empty</v>
          </cell>
          <cell r="C1907" t="str">
            <v>253108: Oth Def - Accumulated Depr</v>
          </cell>
          <cell r="D1907" t="str">
            <v>Base: Base</v>
          </cell>
          <cell r="E1907" t="str">
            <v>PLT_RESERVE_ADJUSTMENTS_COR: Reserve Adj COR</v>
          </cell>
          <cell r="F1907" t="str">
            <v>13701: 3701 Meters (Substation)</v>
          </cell>
          <cell r="H1907" t="str">
            <v>0: 0-Empty</v>
          </cell>
          <cell r="I1907" t="str">
            <v>0: 0-Empty</v>
          </cell>
          <cell r="K1907">
            <v>-0.64</v>
          </cell>
        </row>
        <row r="1908">
          <cell r="B1908" t="str">
            <v>0: 0-Empty</v>
          </cell>
          <cell r="C1908" t="str">
            <v>253108: Oth Def - Accumulated Depr</v>
          </cell>
          <cell r="D1908" t="str">
            <v>Base: Base</v>
          </cell>
          <cell r="E1908" t="str">
            <v>PLT_RESERVE_END_BAL_TOTAL: End Reserve Total</v>
          </cell>
          <cell r="F1908" t="str">
            <v>13701: 3701 Meters (Substation)</v>
          </cell>
          <cell r="H1908" t="str">
            <v>0: 0-Empty</v>
          </cell>
          <cell r="I1908" t="str">
            <v>0: 0-Empty</v>
          </cell>
          <cell r="K1908">
            <v>-3.08</v>
          </cell>
        </row>
        <row r="1909">
          <cell r="B1909" t="str">
            <v>0: 0-Empty</v>
          </cell>
          <cell r="C1909" t="str">
            <v>1080AM: Accum Prov Depr Plant Service</v>
          </cell>
          <cell r="D1909" t="str">
            <v>Base: Base</v>
          </cell>
          <cell r="E1909" t="str">
            <v>PLT_RESERVE_ADJUSTMENTS_LIFE: Reserve Adj Life</v>
          </cell>
          <cell r="F1909" t="str">
            <v>13670: 3670 Undrgrnd Cond &amp; Devices</v>
          </cell>
          <cell r="H1909" t="str">
            <v>0: 0-Empty</v>
          </cell>
          <cell r="I1909" t="str">
            <v>0: 0-Empty</v>
          </cell>
          <cell r="K1909">
            <v>-59959.34</v>
          </cell>
        </row>
        <row r="1910">
          <cell r="B1910" t="str">
            <v>0: 0-Empty</v>
          </cell>
          <cell r="C1910" t="str">
            <v>1080AM: Accum Prov Depr Plant Service</v>
          </cell>
          <cell r="D1910" t="str">
            <v>Base: Base</v>
          </cell>
          <cell r="E1910" t="str">
            <v>PLT_RESERVE_END_BAL_TOTAL: End Reserve Total</v>
          </cell>
          <cell r="F1910" t="str">
            <v>13670: 3670 Undrgrnd Cond &amp; Devices</v>
          </cell>
          <cell r="H1910" t="str">
            <v>0: 0-Empty</v>
          </cell>
          <cell r="I1910" t="str">
            <v>0: 0-Empty</v>
          </cell>
          <cell r="K1910">
            <v>967803.1</v>
          </cell>
        </row>
        <row r="1911">
          <cell r="B1911" t="str">
            <v>0: 0-Empty</v>
          </cell>
          <cell r="C1911" t="str">
            <v>1080AM: Accum Prov Depr Plant Service</v>
          </cell>
          <cell r="D1911" t="str">
            <v>Base: Base</v>
          </cell>
          <cell r="E1911" t="str">
            <v>PLT_RESERVE_RETIREMENTS_LIFE: Reserve Retires Life</v>
          </cell>
          <cell r="F1911" t="str">
            <v>13670: 3670 Undrgrnd Cond &amp; Devices</v>
          </cell>
          <cell r="H1911" t="str">
            <v>0: 0-Empty</v>
          </cell>
          <cell r="I1911" t="str">
            <v>0: 0-Empty</v>
          </cell>
          <cell r="K1911">
            <v>1027762.44</v>
          </cell>
        </row>
        <row r="1912">
          <cell r="B1912" t="str">
            <v>0: 0-Empty</v>
          </cell>
          <cell r="C1912" t="str">
            <v>1082AM: Cost of Removal - Accrual</v>
          </cell>
          <cell r="D1912" t="str">
            <v>Base: Base</v>
          </cell>
          <cell r="E1912" t="str">
            <v>PLT_COST_OF_REMOVAL: Cost of Removal COR</v>
          </cell>
          <cell r="F1912" t="str">
            <v>13670: 3670 Undrgrnd Cond &amp; Devices</v>
          </cell>
          <cell r="H1912" t="str">
            <v>0: 0-Empty</v>
          </cell>
          <cell r="I1912" t="str">
            <v>0: 0-Empty</v>
          </cell>
          <cell r="K1912">
            <v>570362.35000000009</v>
          </cell>
        </row>
        <row r="1913">
          <cell r="B1913" t="str">
            <v>0: 0-Empty</v>
          </cell>
          <cell r="C1913" t="str">
            <v>1082AM: Cost of Removal - Accrual</v>
          </cell>
          <cell r="D1913" t="str">
            <v>Base: Base</v>
          </cell>
          <cell r="E1913" t="str">
            <v>PLT_RESERVE_END_BAL_TOTAL: End Reserve Total</v>
          </cell>
          <cell r="F1913" t="str">
            <v>13670: 3670 Undrgrnd Cond &amp; Devices</v>
          </cell>
          <cell r="H1913" t="str">
            <v>0: 0-Empty</v>
          </cell>
          <cell r="I1913" t="str">
            <v>0: 0-Empty</v>
          </cell>
          <cell r="K1913">
            <v>570381.32000000007</v>
          </cell>
        </row>
        <row r="1914">
          <cell r="B1914" t="str">
            <v>0: 0-Empty</v>
          </cell>
          <cell r="C1914" t="str">
            <v>1082AM: Cost of Removal - Accrual</v>
          </cell>
          <cell r="D1914" t="str">
            <v>Base: Base</v>
          </cell>
          <cell r="E1914" t="str">
            <v>PLT_RESERVE_ADJUSTMENTS_COR: Reserve Adj COR</v>
          </cell>
          <cell r="F1914" t="str">
            <v>13670: 3670 Undrgrnd Cond &amp; Devices</v>
          </cell>
          <cell r="H1914" t="str">
            <v>0: 0-Empty</v>
          </cell>
          <cell r="I1914" t="str">
            <v>0: 0-Empty</v>
          </cell>
          <cell r="K1914">
            <v>18.97</v>
          </cell>
        </row>
        <row r="1915">
          <cell r="B1915" t="str">
            <v>0: 0-Empty</v>
          </cell>
          <cell r="C1915" t="str">
            <v>4030TA: Depr Exp Contra PIS TX Secur</v>
          </cell>
          <cell r="D1915" t="str">
            <v>Base: Base</v>
          </cell>
          <cell r="E1915" t="str">
            <v>PLT_RESERVE_TOTAL_BOOK_DEPR_EXP: Book Depr Total</v>
          </cell>
          <cell r="F1915" t="str">
            <v>13660: 3660 Underground Conduit - Dist.</v>
          </cell>
          <cell r="H1915" t="str">
            <v>0: 0-Empty</v>
          </cell>
          <cell r="I1915" t="str">
            <v>0: 0-Empty</v>
          </cell>
          <cell r="K1915">
            <v>14659.299999999992</v>
          </cell>
        </row>
        <row r="1916">
          <cell r="B1916" t="str">
            <v>0: 0-Empty</v>
          </cell>
          <cell r="C1916" t="str">
            <v>4030TA: Depr Exp Contra PIS TX Secur</v>
          </cell>
          <cell r="D1916" t="str">
            <v>Base: Base</v>
          </cell>
          <cell r="E1916" t="str">
            <v>PLT_RESERVE_END_BAL_TOTAL: End Reserve Total</v>
          </cell>
          <cell r="F1916" t="str">
            <v>13660: 3660 Underground Conduit - Dist.</v>
          </cell>
          <cell r="H1916" t="str">
            <v>0: 0-Empty</v>
          </cell>
          <cell r="I1916" t="str">
            <v>0: 0-Empty</v>
          </cell>
          <cell r="K1916">
            <v>14659.299999999992</v>
          </cell>
        </row>
        <row r="1917">
          <cell r="B1917" t="str">
            <v>0: 0-Empty</v>
          </cell>
          <cell r="C1917" t="str">
            <v>1080TA: ACC PR EPIS CONTRA TX IKE SEC</v>
          </cell>
          <cell r="D1917" t="str">
            <v>Base: Base</v>
          </cell>
          <cell r="E1917" t="str">
            <v>PLT_RESERVE_ADJUSTMENTS_LIFE: Reserve Adj Life</v>
          </cell>
          <cell r="F1917" t="str">
            <v>13660: 3660 Underground Conduit - Dist.</v>
          </cell>
          <cell r="H1917" t="str">
            <v>0: 0-Empty</v>
          </cell>
          <cell r="I1917" t="str">
            <v>0: 0-Empty</v>
          </cell>
          <cell r="K1917">
            <v>39.25</v>
          </cell>
        </row>
        <row r="1918">
          <cell r="B1918" t="str">
            <v>0: 0-Empty</v>
          </cell>
          <cell r="C1918" t="str">
            <v>1080TA: ACC PR EPIS CONTRA TX IKE SEC</v>
          </cell>
          <cell r="D1918" t="str">
            <v>Base: Base</v>
          </cell>
          <cell r="E1918" t="str">
            <v>PLT_RESERVE_END_BAL_TOTAL: End Reserve Total</v>
          </cell>
          <cell r="F1918" t="str">
            <v>13660: 3660 Underground Conduit - Dist.</v>
          </cell>
          <cell r="H1918" t="str">
            <v>0: 0-Empty</v>
          </cell>
          <cell r="I1918" t="str">
            <v>0: 0-Empty</v>
          </cell>
          <cell r="K1918">
            <v>19.09</v>
          </cell>
        </row>
        <row r="1919">
          <cell r="B1919" t="str">
            <v>0: 0-Empty</v>
          </cell>
          <cell r="C1919" t="str">
            <v>1080TA: ACC PR EPIS CONTRA TX IKE SEC</v>
          </cell>
          <cell r="D1919" t="str">
            <v>Base: Base</v>
          </cell>
          <cell r="E1919" t="str">
            <v>PLT_RESERVE_RETIREMENTS_LIFE: Reserve Retires Life</v>
          </cell>
          <cell r="F1919" t="str">
            <v>13660: 3660 Underground Conduit - Dist.</v>
          </cell>
          <cell r="H1919" t="str">
            <v>0: 0-Empty</v>
          </cell>
          <cell r="I1919" t="str">
            <v>0: 0-Empty</v>
          </cell>
          <cell r="K1919">
            <v>-20.16</v>
          </cell>
        </row>
        <row r="1920">
          <cell r="B1920" t="str">
            <v>0: 0-Empty</v>
          </cell>
          <cell r="C1920" t="str">
            <v>1082TA: COST REM ACC CON TX IKE SECUR</v>
          </cell>
          <cell r="D1920" t="str">
            <v>Base: Base</v>
          </cell>
          <cell r="E1920" t="str">
            <v>PLT_RESERVE_ADJUSTMENTS_COR: Reserve Adj COR</v>
          </cell>
          <cell r="F1920" t="str">
            <v>13660: 3660 Underground Conduit - Dist.</v>
          </cell>
          <cell r="H1920" t="str">
            <v>0: 0-Empty</v>
          </cell>
          <cell r="I1920" t="str">
            <v>0: 0-Empty</v>
          </cell>
          <cell r="K1920">
            <v>-25.03</v>
          </cell>
        </row>
        <row r="1921">
          <cell r="B1921" t="str">
            <v>0: 0-Empty</v>
          </cell>
          <cell r="C1921" t="str">
            <v>1082TA: COST REM ACC CON TX IKE SECUR</v>
          </cell>
          <cell r="D1921" t="str">
            <v>Base: Base</v>
          </cell>
          <cell r="E1921" t="str">
            <v>PLT_RESERVE_END_BAL_TOTAL: End Reserve Total</v>
          </cell>
          <cell r="F1921" t="str">
            <v>13660: 3660 Underground Conduit - Dist.</v>
          </cell>
          <cell r="H1921" t="str">
            <v>0: 0-Empty</v>
          </cell>
          <cell r="I1921" t="str">
            <v>0: 0-Empty</v>
          </cell>
          <cell r="K1921">
            <v>-25.03</v>
          </cell>
        </row>
        <row r="1922">
          <cell r="B1922" t="str">
            <v>0: 0-Empty</v>
          </cell>
          <cell r="C1922" t="str">
            <v>1080AM: Accum Prov Depr Plant Service</v>
          </cell>
          <cell r="D1922" t="str">
            <v>Base: Base</v>
          </cell>
          <cell r="E1922" t="str">
            <v>PLT_RESERVE_RETIREMENTS_LIFE: Reserve Retires Life</v>
          </cell>
          <cell r="F1922" t="str">
            <v>13911: 3911 Office Furn &amp; Equip</v>
          </cell>
          <cell r="H1922" t="str">
            <v>0: 0-Empty</v>
          </cell>
          <cell r="I1922" t="str">
            <v>0: 0-Empty</v>
          </cell>
          <cell r="K1922">
            <v>36552.399766664239</v>
          </cell>
        </row>
        <row r="1923">
          <cell r="B1923" t="str">
            <v>0: 0-Empty</v>
          </cell>
          <cell r="C1923" t="str">
            <v>1080AM: Accum Prov Depr Plant Service</v>
          </cell>
          <cell r="D1923" t="str">
            <v>Base: Base</v>
          </cell>
          <cell r="E1923" t="str">
            <v>PLT_RESERVE_END_BAL_TOTAL: End Reserve Total</v>
          </cell>
          <cell r="F1923" t="str">
            <v>13911: 3911 Office Furn &amp; Equip</v>
          </cell>
          <cell r="H1923" t="str">
            <v>0: 0-Empty</v>
          </cell>
          <cell r="I1923" t="str">
            <v>0: 0-Empty</v>
          </cell>
          <cell r="K1923">
            <v>36552.399766664239</v>
          </cell>
        </row>
        <row r="1924">
          <cell r="B1924" t="str">
            <v>0: 0-Empty</v>
          </cell>
          <cell r="C1924" t="str">
            <v>1082AM: Cost of Removal - Accrual</v>
          </cell>
          <cell r="D1924" t="str">
            <v>Base: Base</v>
          </cell>
          <cell r="E1924" t="str">
            <v>PLT_COST_OF_REMOVAL: Cost of Removal COR</v>
          </cell>
          <cell r="F1924" t="str">
            <v>13911: 3911 Office Furn &amp; Equip</v>
          </cell>
          <cell r="H1924" t="str">
            <v>0: 0-Empty</v>
          </cell>
          <cell r="I1924" t="str">
            <v>0: 0-Empty</v>
          </cell>
          <cell r="K1924">
            <v>26.912416070685214</v>
          </cell>
        </row>
        <row r="1925">
          <cell r="B1925" t="str">
            <v>0: 0-Empty</v>
          </cell>
          <cell r="C1925" t="str">
            <v>1082AM: Cost of Removal - Accrual</v>
          </cell>
          <cell r="D1925" t="str">
            <v>Base: Base</v>
          </cell>
          <cell r="E1925" t="str">
            <v>PLT_RESERVE_END_BAL_TOTAL: End Reserve Total</v>
          </cell>
          <cell r="F1925" t="str">
            <v>13911: 3911 Office Furn &amp; Equip</v>
          </cell>
          <cell r="H1925" t="str">
            <v>0: 0-Empty</v>
          </cell>
          <cell r="I1925" t="str">
            <v>0: 0-Empty</v>
          </cell>
          <cell r="K1925">
            <v>26.912416070685214</v>
          </cell>
        </row>
        <row r="1926">
          <cell r="B1926" t="str">
            <v>0: 0-Empty</v>
          </cell>
          <cell r="C1926" t="str">
            <v>4030TR: Depr Exp Contra TX Rita Secur</v>
          </cell>
          <cell r="D1926" t="str">
            <v>Base: Base</v>
          </cell>
          <cell r="E1926" t="str">
            <v>PLT_RESERVE_TOTAL_BOOK_DEPR_EXP: Book Depr Total</v>
          </cell>
          <cell r="F1926" t="str">
            <v>13640: 3640 Poles, Twrs &amp; Fxtrs -Dist</v>
          </cell>
          <cell r="H1926" t="str">
            <v>0: 0-Empty</v>
          </cell>
          <cell r="I1926" t="str">
            <v>0: 0-Empty</v>
          </cell>
          <cell r="K1926">
            <v>2029862.8900000004</v>
          </cell>
        </row>
        <row r="1927">
          <cell r="B1927" t="str">
            <v>0: 0-Empty</v>
          </cell>
          <cell r="C1927" t="str">
            <v>4030TR: Depr Exp Contra TX Rita Secur</v>
          </cell>
          <cell r="D1927" t="str">
            <v>Base: Base</v>
          </cell>
          <cell r="E1927" t="str">
            <v>PLT_RESERVE_END_BAL_TOTAL: End Reserve Total</v>
          </cell>
          <cell r="F1927" t="str">
            <v>13640: 3640 Poles, Twrs &amp; Fxtrs -Dist</v>
          </cell>
          <cell r="H1927" t="str">
            <v>0: 0-Empty</v>
          </cell>
          <cell r="I1927" t="str">
            <v>0: 0-Empty</v>
          </cell>
          <cell r="K1927">
            <v>2029862.8900000004</v>
          </cell>
        </row>
        <row r="1928">
          <cell r="B1928" t="str">
            <v>0: 0-Empty</v>
          </cell>
          <cell r="C1928" t="str">
            <v>1080TR: Acc Pr EPIS Contra TX Rita Sec</v>
          </cell>
          <cell r="D1928" t="str">
            <v>Base: Base</v>
          </cell>
          <cell r="E1928" t="str">
            <v>PLT_RESERVE_ADJUSTMENTS_LIFE: Reserve Adj Life</v>
          </cell>
          <cell r="F1928" t="str">
            <v>13640: 3640 Poles, Twrs &amp; Fxtrs -Dist</v>
          </cell>
          <cell r="H1928" t="str">
            <v>0: 0-Empty</v>
          </cell>
          <cell r="I1928" t="str">
            <v>0: 0-Empty</v>
          </cell>
          <cell r="K1928">
            <v>5124.7</v>
          </cell>
        </row>
        <row r="1929">
          <cell r="B1929" t="str">
            <v>0: 0-Empty</v>
          </cell>
          <cell r="C1929" t="str">
            <v>1080TR: Acc Pr EPIS Contra TX Rita Sec</v>
          </cell>
          <cell r="D1929" t="str">
            <v>Base: Base</v>
          </cell>
          <cell r="E1929" t="str">
            <v>PLT_RESERVE_END_BAL_TOTAL: End Reserve Total</v>
          </cell>
          <cell r="F1929" t="str">
            <v>13640: 3640 Poles, Twrs &amp; Fxtrs -Dist</v>
          </cell>
          <cell r="H1929" t="str">
            <v>0: 0-Empty</v>
          </cell>
          <cell r="I1929" t="str">
            <v>0: 0-Empty</v>
          </cell>
          <cell r="K1929">
            <v>-350272.38</v>
          </cell>
        </row>
        <row r="1930">
          <cell r="B1930" t="str">
            <v>0: 0-Empty</v>
          </cell>
          <cell r="C1930" t="str">
            <v>1080TR: Acc Pr EPIS Contra TX Rita Sec</v>
          </cell>
          <cell r="D1930" t="str">
            <v>Base: Base</v>
          </cell>
          <cell r="E1930" t="str">
            <v>PLT_RESERVE_RETIREMENTS_LIFE: Reserve Retires Life</v>
          </cell>
          <cell r="F1930" t="str">
            <v>13640: 3640 Poles, Twrs &amp; Fxtrs -Dist</v>
          </cell>
          <cell r="H1930" t="str">
            <v>0: 0-Empty</v>
          </cell>
          <cell r="I1930" t="str">
            <v>0: 0-Empty</v>
          </cell>
          <cell r="K1930">
            <v>-355397.08</v>
          </cell>
        </row>
        <row r="1931">
          <cell r="B1931" t="str">
            <v>0: 0-Empty</v>
          </cell>
          <cell r="C1931" t="str">
            <v>1082TR: Cost Rem Acc Con TX Rita Secur</v>
          </cell>
          <cell r="D1931" t="str">
            <v>Base: Base</v>
          </cell>
          <cell r="E1931" t="str">
            <v>PLT_RESERVE_ADJUSTMENTS_COR: Reserve Adj COR</v>
          </cell>
          <cell r="F1931" t="str">
            <v>13640: 3640 Poles, Twrs &amp; Fxtrs -Dist</v>
          </cell>
          <cell r="H1931" t="str">
            <v>0: 0-Empty</v>
          </cell>
          <cell r="I1931" t="str">
            <v>0: 0-Empty</v>
          </cell>
          <cell r="K1931">
            <v>-4434.84</v>
          </cell>
        </row>
        <row r="1932">
          <cell r="B1932" t="str">
            <v>0: 0-Empty</v>
          </cell>
          <cell r="C1932" t="str">
            <v>1082TR: Cost Rem Acc Con TX Rita Secur</v>
          </cell>
          <cell r="D1932" t="str">
            <v>Base: Base</v>
          </cell>
          <cell r="E1932" t="str">
            <v>PLT_RESERVE_END_BAL_TOTAL: End Reserve Total</v>
          </cell>
          <cell r="F1932" t="str">
            <v>13640: 3640 Poles, Twrs &amp; Fxtrs -Dist</v>
          </cell>
          <cell r="H1932" t="str">
            <v>0: 0-Empty</v>
          </cell>
          <cell r="I1932" t="str">
            <v>0: 0-Empty</v>
          </cell>
          <cell r="K1932">
            <v>-4434.84</v>
          </cell>
        </row>
        <row r="1933">
          <cell r="B1933" t="str">
            <v>0: 0-Empty</v>
          </cell>
          <cell r="C1933" t="str">
            <v>4030TA: Depr Exp Contra PIS TX Secur</v>
          </cell>
          <cell r="D1933" t="str">
            <v>Base: Base</v>
          </cell>
          <cell r="E1933" t="str">
            <v>PLT_RESERVE_TOTAL_BOOK_DEPR_EXP: Book Depr Total</v>
          </cell>
          <cell r="F1933" t="str">
            <v>13681: 3681 Line Transformers - Dist</v>
          </cell>
          <cell r="H1933" t="str">
            <v>0: 0-Empty</v>
          </cell>
          <cell r="I1933" t="str">
            <v>0: 0-Empty</v>
          </cell>
          <cell r="K1933">
            <v>3652799.5699999984</v>
          </cell>
        </row>
        <row r="1934">
          <cell r="B1934" t="str">
            <v>0: 0-Empty</v>
          </cell>
          <cell r="C1934" t="str">
            <v>4030TA: Depr Exp Contra PIS TX Secur</v>
          </cell>
          <cell r="D1934" t="str">
            <v>Base: Base</v>
          </cell>
          <cell r="E1934" t="str">
            <v>PLT_RESERVE_END_BAL_TOTAL: End Reserve Total</v>
          </cell>
          <cell r="F1934" t="str">
            <v>13681: 3681 Line Transformers - Dist</v>
          </cell>
          <cell r="H1934" t="str">
            <v>0: 0-Empty</v>
          </cell>
          <cell r="I1934" t="str">
            <v>0: 0-Empty</v>
          </cell>
          <cell r="K1934">
            <v>3652799.5699999984</v>
          </cell>
        </row>
        <row r="1935">
          <cell r="B1935" t="str">
            <v>0: 0-Empty</v>
          </cell>
          <cell r="C1935" t="str">
            <v>1080TA: ACC PR EPIS CONTRA TX IKE SEC</v>
          </cell>
          <cell r="D1935" t="str">
            <v>Base: Base</v>
          </cell>
          <cell r="E1935" t="str">
            <v>PLT_RESERVE_ADJUSTMENTS_LIFE: Reserve Adj Life</v>
          </cell>
          <cell r="F1935" t="str">
            <v>13681: 3681 Line Transformers - Dist</v>
          </cell>
          <cell r="H1935" t="str">
            <v>0: 0-Empty</v>
          </cell>
          <cell r="I1935" t="str">
            <v>0: 0-Empty</v>
          </cell>
          <cell r="K1935">
            <v>5127.9799999999996</v>
          </cell>
        </row>
        <row r="1936">
          <cell r="B1936" t="str">
            <v>0: 0-Empty</v>
          </cell>
          <cell r="C1936" t="str">
            <v>1080TA: ACC PR EPIS CONTRA TX IKE SEC</v>
          </cell>
          <cell r="D1936" t="str">
            <v>Base: Base</v>
          </cell>
          <cell r="E1936" t="str">
            <v>PLT_RESERVE_END_BAL_TOTAL: End Reserve Total</v>
          </cell>
          <cell r="F1936" t="str">
            <v>13681: 3681 Line Transformers - Dist</v>
          </cell>
          <cell r="H1936" t="str">
            <v>0: 0-Empty</v>
          </cell>
          <cell r="I1936" t="str">
            <v>0: 0-Empty</v>
          </cell>
          <cell r="K1936">
            <v>-913562.67</v>
          </cell>
        </row>
        <row r="1937">
          <cell r="B1937" t="str">
            <v>0: 0-Empty</v>
          </cell>
          <cell r="C1937" t="str">
            <v>1080TA: ACC PR EPIS CONTRA TX IKE SEC</v>
          </cell>
          <cell r="D1937" t="str">
            <v>Base: Base</v>
          </cell>
          <cell r="E1937" t="str">
            <v>PLT_RESERVE_RETIREMENTS_LIFE: Reserve Retires Life</v>
          </cell>
          <cell r="F1937" t="str">
            <v>13681: 3681 Line Transformers - Dist</v>
          </cell>
          <cell r="H1937" t="str">
            <v>0: 0-Empty</v>
          </cell>
          <cell r="I1937" t="str">
            <v>0: 0-Empty</v>
          </cell>
          <cell r="K1937">
            <v>-918690.65</v>
          </cell>
        </row>
        <row r="1938">
          <cell r="B1938" t="str">
            <v>0: 0-Empty</v>
          </cell>
          <cell r="C1938" t="str">
            <v>1082TA: COST REM ACC CON TX IKE SECUR</v>
          </cell>
          <cell r="D1938" t="str">
            <v>Base: Base</v>
          </cell>
          <cell r="E1938" t="str">
            <v>PLT_RESERVE_ADJUSTMENTS_COR: Reserve Adj COR</v>
          </cell>
          <cell r="F1938" t="str">
            <v>13681: 3681 Line Transformers - Dist</v>
          </cell>
          <cell r="H1938" t="str">
            <v>0: 0-Empty</v>
          </cell>
          <cell r="I1938" t="str">
            <v>0: 0-Empty</v>
          </cell>
          <cell r="K1938">
            <v>-14249.88</v>
          </cell>
        </row>
        <row r="1939">
          <cell r="B1939" t="str">
            <v>0: 0-Empty</v>
          </cell>
          <cell r="C1939" t="str">
            <v>1082TA: COST REM ACC CON TX IKE SECUR</v>
          </cell>
          <cell r="D1939" t="str">
            <v>Base: Base</v>
          </cell>
          <cell r="E1939" t="str">
            <v>PLT_RESERVE_END_BAL_TOTAL: End Reserve Total</v>
          </cell>
          <cell r="F1939" t="str">
            <v>13681: 3681 Line Transformers - Dist</v>
          </cell>
          <cell r="H1939" t="str">
            <v>0: 0-Empty</v>
          </cell>
          <cell r="I1939" t="str">
            <v>0: 0-Empty</v>
          </cell>
          <cell r="K1939">
            <v>-14249.88</v>
          </cell>
        </row>
        <row r="1940">
          <cell r="B1940" t="str">
            <v>0: 0-Empty</v>
          </cell>
          <cell r="C1940" t="str">
            <v>1080AM: Accum Prov Depr Plant Service</v>
          </cell>
          <cell r="D1940" t="str">
            <v>Base: Base</v>
          </cell>
          <cell r="E1940" t="str">
            <v>PLT_RESERVE_ADJUSTMENTS_LIFE: Reserve Adj Life</v>
          </cell>
          <cell r="F1940" t="str">
            <v>13602: 3602 Land Rights</v>
          </cell>
          <cell r="H1940" t="str">
            <v>0: 0-Empty</v>
          </cell>
          <cell r="I1940" t="str">
            <v>0: 0-Empty</v>
          </cell>
          <cell r="K1940">
            <v>-1261.17</v>
          </cell>
        </row>
        <row r="1941">
          <cell r="B1941" t="str">
            <v>0: 0-Empty</v>
          </cell>
          <cell r="C1941" t="str">
            <v>1080AM: Accum Prov Depr Plant Service</v>
          </cell>
          <cell r="D1941" t="str">
            <v>Base: Base</v>
          </cell>
          <cell r="E1941" t="str">
            <v>PLT_RESERVE_END_BAL_TOTAL: End Reserve Total</v>
          </cell>
          <cell r="F1941" t="str">
            <v>13602: 3602 Land Rights</v>
          </cell>
          <cell r="H1941" t="str">
            <v>0: 0-Empty</v>
          </cell>
          <cell r="I1941" t="str">
            <v>0: 0-Empty</v>
          </cell>
          <cell r="K1941">
            <v>-1261.17</v>
          </cell>
        </row>
        <row r="1942">
          <cell r="B1942" t="str">
            <v>0: 0-Empty</v>
          </cell>
          <cell r="C1942" t="str">
            <v>1080AM: Accum Prov Depr Plant Service</v>
          </cell>
          <cell r="D1942" t="str">
            <v>Base: Base</v>
          </cell>
          <cell r="E1942" t="str">
            <v>PLT_RESERVE_RETIREMENTS_LIFE: Reserve Retires Life</v>
          </cell>
          <cell r="F1942" t="str">
            <v>13602: 3602 Land Rights</v>
          </cell>
          <cell r="H1942" t="str">
            <v>0: 0-Empty</v>
          </cell>
          <cell r="I1942" t="str">
            <v>0: 0-Empty</v>
          </cell>
          <cell r="K1942">
            <v>0</v>
          </cell>
        </row>
        <row r="1943">
          <cell r="B1943" t="str">
            <v>0: 0-Empty</v>
          </cell>
          <cell r="C1943" t="str">
            <v>4030TA: Depr Exp Contra PIS TX Secur</v>
          </cell>
          <cell r="D1943" t="str">
            <v>Base: Base</v>
          </cell>
          <cell r="E1943" t="str">
            <v>PLT_RESERVE_TOTAL_BOOK_DEPR_EXP: Book Depr Total</v>
          </cell>
          <cell r="F1943" t="str">
            <v>13700: 3700 Meters (Customer)</v>
          </cell>
          <cell r="H1943" t="str">
            <v>0: 0-Empty</v>
          </cell>
          <cell r="I1943" t="str">
            <v>0: 0-Empty</v>
          </cell>
          <cell r="K1943">
            <v>-16316.499999999998</v>
          </cell>
        </row>
        <row r="1944">
          <cell r="B1944" t="str">
            <v>0: 0-Empty</v>
          </cell>
          <cell r="C1944" t="str">
            <v>4030TA: Depr Exp Contra PIS TX Secur</v>
          </cell>
          <cell r="D1944" t="str">
            <v>Base: Base</v>
          </cell>
          <cell r="E1944" t="str">
            <v>PLT_RESERVE_END_BAL_TOTAL: End Reserve Total</v>
          </cell>
          <cell r="F1944" t="str">
            <v>13700: 3700 Meters (Customer)</v>
          </cell>
          <cell r="H1944" t="str">
            <v>0: 0-Empty</v>
          </cell>
          <cell r="I1944" t="str">
            <v>0: 0-Empty</v>
          </cell>
          <cell r="K1944">
            <v>-16316.499999999998</v>
          </cell>
        </row>
        <row r="1945">
          <cell r="B1945" t="str">
            <v>0: 0-Empty</v>
          </cell>
          <cell r="C1945" t="str">
            <v>1080TA: ACC PR EPIS CONTRA TX IKE SEC</v>
          </cell>
          <cell r="D1945" t="str">
            <v>Base: Base</v>
          </cell>
          <cell r="E1945" t="str">
            <v>PLT_RESERVE_ADJUSTMENTS_LIFE: Reserve Adj Life</v>
          </cell>
          <cell r="F1945" t="str">
            <v>13700: 3700 Meters (Customer)</v>
          </cell>
          <cell r="H1945" t="str">
            <v>0: 0-Empty</v>
          </cell>
          <cell r="I1945" t="str">
            <v>0: 0-Empty</v>
          </cell>
          <cell r="K1945">
            <v>-67.33</v>
          </cell>
        </row>
        <row r="1946">
          <cell r="B1946" t="str">
            <v>0: 0-Empty</v>
          </cell>
          <cell r="C1946" t="str">
            <v>1080TA: ACC PR EPIS CONTRA TX IKE SEC</v>
          </cell>
          <cell r="D1946" t="str">
            <v>Base: Base</v>
          </cell>
          <cell r="E1946" t="str">
            <v>PLT_RESERVE_END_BAL_TOTAL: End Reserve Total</v>
          </cell>
          <cell r="F1946" t="str">
            <v>13700: 3700 Meters (Customer)</v>
          </cell>
          <cell r="H1946" t="str">
            <v>0: 0-Empty</v>
          </cell>
          <cell r="I1946" t="str">
            <v>0: 0-Empty</v>
          </cell>
          <cell r="K1946">
            <v>290957.43</v>
          </cell>
        </row>
        <row r="1947">
          <cell r="B1947" t="str">
            <v>0: 0-Empty</v>
          </cell>
          <cell r="C1947" t="str">
            <v>1080TA: ACC PR EPIS CONTRA TX IKE SEC</v>
          </cell>
          <cell r="D1947" t="str">
            <v>Base: Base</v>
          </cell>
          <cell r="E1947" t="str">
            <v>PLT_RESERVE_RETIREMENTS_LIFE: Reserve Retires Life</v>
          </cell>
          <cell r="F1947" t="str">
            <v>13700: 3700 Meters (Customer)</v>
          </cell>
          <cell r="H1947" t="str">
            <v>0: 0-Empty</v>
          </cell>
          <cell r="I1947" t="str">
            <v>0: 0-Empty</v>
          </cell>
          <cell r="K1947">
            <v>291024.76</v>
          </cell>
        </row>
        <row r="1948">
          <cell r="B1948" t="str">
            <v>0: 0-Empty</v>
          </cell>
          <cell r="C1948" t="str">
            <v>1082TA: COST REM ACC CON TX IKE SECUR</v>
          </cell>
          <cell r="D1948" t="str">
            <v>Base: Base</v>
          </cell>
          <cell r="E1948" t="str">
            <v>PLT_RESERVE_ADJUSTMENTS_COR: Reserve Adj COR</v>
          </cell>
          <cell r="F1948" t="str">
            <v>13700: 3700 Meters (Customer)</v>
          </cell>
          <cell r="H1948" t="str">
            <v>0: 0-Empty</v>
          </cell>
          <cell r="I1948" t="str">
            <v>0: 0-Empty</v>
          </cell>
          <cell r="K1948">
            <v>1198.3900000000001</v>
          </cell>
        </row>
        <row r="1949">
          <cell r="B1949" t="str">
            <v>0: 0-Empty</v>
          </cell>
          <cell r="C1949" t="str">
            <v>1082TA: COST REM ACC CON TX IKE SECUR</v>
          </cell>
          <cell r="D1949" t="str">
            <v>Base: Base</v>
          </cell>
          <cell r="E1949" t="str">
            <v>PLT_RESERVE_END_BAL_TOTAL: End Reserve Total</v>
          </cell>
          <cell r="F1949" t="str">
            <v>13700: 3700 Meters (Customer)</v>
          </cell>
          <cell r="H1949" t="str">
            <v>0: 0-Empty</v>
          </cell>
          <cell r="I1949" t="str">
            <v>0: 0-Empty</v>
          </cell>
          <cell r="K1949">
            <v>1198.3900000000001</v>
          </cell>
        </row>
        <row r="1950">
          <cell r="B1950" t="str">
            <v>0: 0-Empty</v>
          </cell>
          <cell r="C1950" t="str">
            <v>4265DP: Disallowed Depr Exp</v>
          </cell>
          <cell r="D1950" t="str">
            <v>Base: Base</v>
          </cell>
          <cell r="E1950" t="str">
            <v>PLT_RESERVE_TOTAL_BOOK_DEPR_EXP: Book Depr Total</v>
          </cell>
          <cell r="F1950" t="str">
            <v>13730: 3730 St Ltng &amp; Sgnl Sys</v>
          </cell>
          <cell r="H1950" t="str">
            <v>0: 0-Empty</v>
          </cell>
          <cell r="I1950" t="str">
            <v>0: 0-Empty</v>
          </cell>
          <cell r="K1950">
            <v>647.63000000000011</v>
          </cell>
        </row>
        <row r="1951">
          <cell r="B1951" t="str">
            <v>0: 0-Empty</v>
          </cell>
          <cell r="C1951" t="str">
            <v>4265DP: Disallowed Depr Exp</v>
          </cell>
          <cell r="D1951" t="str">
            <v>Base: Base</v>
          </cell>
          <cell r="E1951" t="str">
            <v>PLT_RESERVE_END_BAL_TOTAL: End Reserve Total</v>
          </cell>
          <cell r="F1951" t="str">
            <v>13730: 3730 St Ltng &amp; Sgnl Sys</v>
          </cell>
          <cell r="H1951" t="str">
            <v>0: 0-Empty</v>
          </cell>
          <cell r="I1951" t="str">
            <v>0: 0-Empty</v>
          </cell>
          <cell r="K1951">
            <v>647.63000000000011</v>
          </cell>
        </row>
        <row r="1952">
          <cell r="B1952" t="str">
            <v>0: 0-Empty</v>
          </cell>
          <cell r="C1952" t="str">
            <v>253108: Oth Def - Accumulated Depr</v>
          </cell>
          <cell r="D1952" t="str">
            <v>Base: Base</v>
          </cell>
          <cell r="E1952" t="str">
            <v>PLT_RESERVE_ADJUSTMENTS_LIFE: Reserve Adj Life</v>
          </cell>
          <cell r="F1952" t="str">
            <v>13730: 3730 St Ltng &amp; Sgnl Sys</v>
          </cell>
          <cell r="H1952" t="str">
            <v>0: 0-Empty</v>
          </cell>
          <cell r="I1952" t="str">
            <v>0: 0-Empty</v>
          </cell>
          <cell r="K1952">
            <v>-6.56</v>
          </cell>
        </row>
        <row r="1953">
          <cell r="B1953" t="str">
            <v>0: 0-Empty</v>
          </cell>
          <cell r="C1953" t="str">
            <v>253108: Oth Def - Accumulated Depr</v>
          </cell>
          <cell r="D1953" t="str">
            <v>Base: Base</v>
          </cell>
          <cell r="E1953" t="str">
            <v>PLT_RESERVE_END_BAL_TOTAL: End Reserve Total</v>
          </cell>
          <cell r="F1953" t="str">
            <v>13730: 3730 St Ltng &amp; Sgnl Sys</v>
          </cell>
          <cell r="H1953" t="str">
            <v>0: 0-Empty</v>
          </cell>
          <cell r="I1953" t="str">
            <v>0: 0-Empty</v>
          </cell>
          <cell r="K1953">
            <v>-623.36</v>
          </cell>
        </row>
        <row r="1954">
          <cell r="B1954" t="str">
            <v>0: 0-Empty</v>
          </cell>
          <cell r="C1954" t="str">
            <v>253108: Oth Def - Accumulated Depr</v>
          </cell>
          <cell r="D1954" t="str">
            <v>Base: Base</v>
          </cell>
          <cell r="E1954" t="str">
            <v>PLT_RESERVE_RETIREMENTS_LIFE: Reserve Retires Life</v>
          </cell>
          <cell r="F1954" t="str">
            <v>13730: 3730 St Ltng &amp; Sgnl Sys</v>
          </cell>
          <cell r="H1954" t="str">
            <v>0: 0-Empty</v>
          </cell>
          <cell r="I1954" t="str">
            <v>0: 0-Empty</v>
          </cell>
          <cell r="K1954">
            <v>-495.52</v>
          </cell>
        </row>
        <row r="1955">
          <cell r="B1955" t="str">
            <v>0: 0-Empty</v>
          </cell>
          <cell r="C1955" t="str">
            <v>253108: Oth Def - Accumulated Depr</v>
          </cell>
          <cell r="D1955" t="str">
            <v>Base: Base</v>
          </cell>
          <cell r="E1955" t="str">
            <v>PLT_RESERVE_ADJUSTMENTS_COR: Reserve Adj COR</v>
          </cell>
          <cell r="F1955" t="str">
            <v>13730: 3730 St Ltng &amp; Sgnl Sys</v>
          </cell>
          <cell r="H1955" t="str">
            <v>0: 0-Empty</v>
          </cell>
          <cell r="I1955" t="str">
            <v>0: 0-Empty</v>
          </cell>
          <cell r="K1955">
            <v>-121.27999999999999</v>
          </cell>
        </row>
        <row r="1956">
          <cell r="B1956" t="str">
            <v>0: 0-Empty</v>
          </cell>
          <cell r="C1956" t="str">
            <v>1080AM: Accum Prov Depr Plant Service</v>
          </cell>
          <cell r="D1956" t="str">
            <v>Base: Base</v>
          </cell>
          <cell r="E1956" t="str">
            <v>PLT_RESERVE_RETIREMENTS_LIFE: Reserve Retires Life</v>
          </cell>
          <cell r="F1956" t="str">
            <v>13913: 3913 Data Handling Equipment</v>
          </cell>
          <cell r="H1956" t="str">
            <v>0: 0-Empty</v>
          </cell>
          <cell r="I1956" t="str">
            <v>0: 0-Empty</v>
          </cell>
          <cell r="K1956">
            <v>556.69724250501895</v>
          </cell>
        </row>
        <row r="1957">
          <cell r="B1957" t="str">
            <v>0: 0-Empty</v>
          </cell>
          <cell r="C1957" t="str">
            <v>1080AM: Accum Prov Depr Plant Service</v>
          </cell>
          <cell r="D1957" t="str">
            <v>Base: Base</v>
          </cell>
          <cell r="E1957" t="str">
            <v>PLT_RESERVE_END_BAL_TOTAL: End Reserve Total</v>
          </cell>
          <cell r="F1957" t="str">
            <v>13913: 3913 Data Handling Equipment</v>
          </cell>
          <cell r="H1957" t="str">
            <v>0: 0-Empty</v>
          </cell>
          <cell r="I1957" t="str">
            <v>0: 0-Empty</v>
          </cell>
          <cell r="K1957">
            <v>556.69724250501895</v>
          </cell>
        </row>
        <row r="1958">
          <cell r="B1958" t="str">
            <v>0: 0-Empty</v>
          </cell>
          <cell r="C1958" t="str">
            <v>4265DP: Disallowed Depr Exp</v>
          </cell>
          <cell r="D1958" t="str">
            <v>Base: Base</v>
          </cell>
          <cell r="E1958" t="str">
            <v>PLT_RESERVE_TOTAL_BOOK_DEPR_EXP: Book Depr Total</v>
          </cell>
          <cell r="F1958" t="str">
            <v>13912: 3912 Information Systems</v>
          </cell>
          <cell r="H1958" t="str">
            <v>0: 0-Empty</v>
          </cell>
          <cell r="I1958" t="str">
            <v>0: 0-Empty</v>
          </cell>
          <cell r="K1958">
            <v>1549.9580336468164</v>
          </cell>
        </row>
        <row r="1959">
          <cell r="B1959" t="str">
            <v>0: 0-Empty</v>
          </cell>
          <cell r="C1959" t="str">
            <v>4265DP: Disallowed Depr Exp</v>
          </cell>
          <cell r="D1959" t="str">
            <v>Base: Base</v>
          </cell>
          <cell r="E1959" t="str">
            <v>PLT_RESERVE_END_BAL_TOTAL: End Reserve Total</v>
          </cell>
          <cell r="F1959" t="str">
            <v>13912: 3912 Information Systems</v>
          </cell>
          <cell r="H1959" t="str">
            <v>0: 0-Empty</v>
          </cell>
          <cell r="I1959" t="str">
            <v>0: 0-Empty</v>
          </cell>
          <cell r="K1959">
            <v>1549.9580336468164</v>
          </cell>
        </row>
        <row r="1960">
          <cell r="B1960" t="str">
            <v>0: 0-Empty</v>
          </cell>
          <cell r="C1960" t="str">
            <v>4030TA: Depr Exp Contra PIS TX Secur</v>
          </cell>
          <cell r="D1960" t="str">
            <v>Base: Base</v>
          </cell>
          <cell r="E1960" t="str">
            <v>PLT_RESERVE_TOTAL_BOOK_DEPR_EXP: Book Depr Total</v>
          </cell>
          <cell r="F1960" t="str">
            <v>13730: 3730 St Ltng &amp; Sgnl Sys</v>
          </cell>
          <cell r="H1960" t="str">
            <v>0: 0-Empty</v>
          </cell>
          <cell r="I1960" t="str">
            <v>0: 0-Empty</v>
          </cell>
          <cell r="K1960">
            <v>95089.539999999979</v>
          </cell>
        </row>
        <row r="1961">
          <cell r="B1961" t="str">
            <v>0: 0-Empty</v>
          </cell>
          <cell r="C1961" t="str">
            <v>4030TA: Depr Exp Contra PIS TX Secur</v>
          </cell>
          <cell r="D1961" t="str">
            <v>Base: Base</v>
          </cell>
          <cell r="E1961" t="str">
            <v>PLT_RESERVE_END_BAL_TOTAL: End Reserve Total</v>
          </cell>
          <cell r="F1961" t="str">
            <v>13730: 3730 St Ltng &amp; Sgnl Sys</v>
          </cell>
          <cell r="H1961" t="str">
            <v>0: 0-Empty</v>
          </cell>
          <cell r="I1961" t="str">
            <v>0: 0-Empty</v>
          </cell>
          <cell r="K1961">
            <v>95089.539999999979</v>
          </cell>
        </row>
        <row r="1962">
          <cell r="B1962" t="str">
            <v>0: 0-Empty</v>
          </cell>
          <cell r="C1962" t="str">
            <v>1080TA: ACC PR EPIS CONTRA TX IKE SEC</v>
          </cell>
          <cell r="D1962" t="str">
            <v>Base: Base</v>
          </cell>
          <cell r="E1962" t="str">
            <v>PLT_RESERVE_ADJUSTMENTS_LIFE: Reserve Adj Life</v>
          </cell>
          <cell r="F1962" t="str">
            <v>13730: 3730 St Ltng &amp; Sgnl Sys</v>
          </cell>
          <cell r="H1962" t="str">
            <v>0: 0-Empty</v>
          </cell>
          <cell r="I1962" t="str">
            <v>0: 0-Empty</v>
          </cell>
          <cell r="K1962">
            <v>-1146.53</v>
          </cell>
        </row>
        <row r="1963">
          <cell r="B1963" t="str">
            <v>0: 0-Empty</v>
          </cell>
          <cell r="C1963" t="str">
            <v>1080TA: ACC PR EPIS CONTRA TX IKE SEC</v>
          </cell>
          <cell r="D1963" t="str">
            <v>Base: Base</v>
          </cell>
          <cell r="E1963" t="str">
            <v>PLT_RESERVE_END_BAL_TOTAL: End Reserve Total</v>
          </cell>
          <cell r="F1963" t="str">
            <v>13730: 3730 St Ltng &amp; Sgnl Sys</v>
          </cell>
          <cell r="H1963" t="str">
            <v>0: 0-Empty</v>
          </cell>
          <cell r="I1963" t="str">
            <v>0: 0-Empty</v>
          </cell>
          <cell r="K1963">
            <v>-12504.210000000001</v>
          </cell>
        </row>
        <row r="1964">
          <cell r="B1964" t="str">
            <v>0: 0-Empty</v>
          </cell>
          <cell r="C1964" t="str">
            <v>1080TA: ACC PR EPIS CONTRA TX IKE SEC</v>
          </cell>
          <cell r="D1964" t="str">
            <v>Base: Base</v>
          </cell>
          <cell r="E1964" t="str">
            <v>PLT_RESERVE_RETIREMENTS_LIFE: Reserve Retires Life</v>
          </cell>
          <cell r="F1964" t="str">
            <v>13730: 3730 St Ltng &amp; Sgnl Sys</v>
          </cell>
          <cell r="H1964" t="str">
            <v>0: 0-Empty</v>
          </cell>
          <cell r="I1964" t="str">
            <v>0: 0-Empty</v>
          </cell>
          <cell r="K1964">
            <v>-11357.68</v>
          </cell>
        </row>
        <row r="1965">
          <cell r="B1965" t="str">
            <v>0: 0-Empty</v>
          </cell>
          <cell r="C1965" t="str">
            <v>1082TA: COST REM ACC CON TX IKE SECUR</v>
          </cell>
          <cell r="D1965" t="str">
            <v>Base: Base</v>
          </cell>
          <cell r="E1965" t="str">
            <v>PLT_RESERVE_ADJUSTMENTS_COR: Reserve Adj COR</v>
          </cell>
          <cell r="F1965" t="str">
            <v>13730: 3730 St Ltng &amp; Sgnl Sys</v>
          </cell>
          <cell r="H1965" t="str">
            <v>0: 0-Empty</v>
          </cell>
          <cell r="I1965" t="str">
            <v>0: 0-Empty</v>
          </cell>
          <cell r="K1965">
            <v>-298.67</v>
          </cell>
        </row>
        <row r="1966">
          <cell r="B1966" t="str">
            <v>0: 0-Empty</v>
          </cell>
          <cell r="C1966" t="str">
            <v>1082TA: COST REM ACC CON TX IKE SECUR</v>
          </cell>
          <cell r="D1966" t="str">
            <v>Base: Base</v>
          </cell>
          <cell r="E1966" t="str">
            <v>PLT_RESERVE_END_BAL_TOTAL: End Reserve Total</v>
          </cell>
          <cell r="F1966" t="str">
            <v>13730: 3730 St Ltng &amp; Sgnl Sys</v>
          </cell>
          <cell r="H1966" t="str">
            <v>0: 0-Empty</v>
          </cell>
          <cell r="I1966" t="str">
            <v>0: 0-Empty</v>
          </cell>
          <cell r="K1966">
            <v>-298.67</v>
          </cell>
        </row>
        <row r="1967">
          <cell r="B1967" t="str">
            <v>0: 0-Empty</v>
          </cell>
          <cell r="C1967" t="str">
            <v>4030TR: Depr Exp Contra TX Rita Secur</v>
          </cell>
          <cell r="D1967" t="str">
            <v>Base: Base</v>
          </cell>
          <cell r="E1967" t="str">
            <v>PLT_RESERVE_TOTAL_BOOK_DEPR_EXP: Book Depr Total</v>
          </cell>
          <cell r="F1967" t="str">
            <v>13670: 3670 Undrgrnd Cond &amp; Devices</v>
          </cell>
          <cell r="H1967" t="str">
            <v>0: 0-Empty</v>
          </cell>
          <cell r="I1967" t="str">
            <v>0: 0-Empty</v>
          </cell>
          <cell r="K1967">
            <v>93713.77</v>
          </cell>
        </row>
        <row r="1968">
          <cell r="B1968" t="str">
            <v>0: 0-Empty</v>
          </cell>
          <cell r="C1968" t="str">
            <v>4030TR: Depr Exp Contra TX Rita Secur</v>
          </cell>
          <cell r="D1968" t="str">
            <v>Base: Base</v>
          </cell>
          <cell r="E1968" t="str">
            <v>PLT_RESERVE_END_BAL_TOTAL: End Reserve Total</v>
          </cell>
          <cell r="F1968" t="str">
            <v>13670: 3670 Undrgrnd Cond &amp; Devices</v>
          </cell>
          <cell r="H1968" t="str">
            <v>0: 0-Empty</v>
          </cell>
          <cell r="I1968" t="str">
            <v>0: 0-Empty</v>
          </cell>
          <cell r="K1968">
            <v>93713.77</v>
          </cell>
        </row>
        <row r="1969">
          <cell r="B1969" t="str">
            <v>0: 0-Empty</v>
          </cell>
          <cell r="C1969" t="str">
            <v>1080TR: Acc Pr EPIS Contra TX Rita Sec</v>
          </cell>
          <cell r="D1969" t="str">
            <v>Base: Base</v>
          </cell>
          <cell r="E1969" t="str">
            <v>PLT_RESERVE_ADJUSTMENTS_LIFE: Reserve Adj Life</v>
          </cell>
          <cell r="F1969" t="str">
            <v>13670: 3670 Undrgrnd Cond &amp; Devices</v>
          </cell>
          <cell r="H1969" t="str">
            <v>0: 0-Empty</v>
          </cell>
          <cell r="I1969" t="str">
            <v>0: 0-Empty</v>
          </cell>
          <cell r="K1969">
            <v>607.71</v>
          </cell>
        </row>
        <row r="1970">
          <cell r="B1970" t="str">
            <v>0: 0-Empty</v>
          </cell>
          <cell r="C1970" t="str">
            <v>1080TR: Acc Pr EPIS Contra TX Rita Sec</v>
          </cell>
          <cell r="D1970" t="str">
            <v>Base: Base</v>
          </cell>
          <cell r="E1970" t="str">
            <v>PLT_RESERVE_END_BAL_TOTAL: End Reserve Total</v>
          </cell>
          <cell r="F1970" t="str">
            <v>13670: 3670 Undrgrnd Cond &amp; Devices</v>
          </cell>
          <cell r="H1970" t="str">
            <v>0: 0-Empty</v>
          </cell>
          <cell r="I1970" t="str">
            <v>0: 0-Empty</v>
          </cell>
          <cell r="K1970">
            <v>-2329.4500000000003</v>
          </cell>
        </row>
        <row r="1971">
          <cell r="B1971" t="str">
            <v>0: 0-Empty</v>
          </cell>
          <cell r="C1971" t="str">
            <v>1080TR: Acc Pr EPIS Contra TX Rita Sec</v>
          </cell>
          <cell r="D1971" t="str">
            <v>Base: Base</v>
          </cell>
          <cell r="E1971" t="str">
            <v>PLT_RESERVE_RETIREMENTS_LIFE: Reserve Retires Life</v>
          </cell>
          <cell r="F1971" t="str">
            <v>13670: 3670 Undrgrnd Cond &amp; Devices</v>
          </cell>
          <cell r="H1971" t="str">
            <v>0: 0-Empty</v>
          </cell>
          <cell r="I1971" t="str">
            <v>0: 0-Empty</v>
          </cell>
          <cell r="K1971">
            <v>-2937.1600000000003</v>
          </cell>
        </row>
        <row r="1972">
          <cell r="B1972" t="str">
            <v>0: 0-Empty</v>
          </cell>
          <cell r="C1972" t="str">
            <v>1080AM: Accum Prov Depr Plant Service</v>
          </cell>
          <cell r="D1972" t="str">
            <v>Base: Base</v>
          </cell>
          <cell r="E1972" t="str">
            <v>PLT_RESERVE_RETIREMENTS_LIFE: Reserve Retires Life</v>
          </cell>
          <cell r="F1972" t="str">
            <v>13912: 3912 Information Systems</v>
          </cell>
          <cell r="H1972" t="str">
            <v>0: 0-Empty</v>
          </cell>
          <cell r="I1972" t="str">
            <v>0: 0-Empty</v>
          </cell>
          <cell r="K1972">
            <v>558627.56947656698</v>
          </cell>
        </row>
        <row r="1973">
          <cell r="B1973" t="str">
            <v>0: 0-Empty</v>
          </cell>
          <cell r="C1973" t="str">
            <v>1080AM: Accum Prov Depr Plant Service</v>
          </cell>
          <cell r="D1973" t="str">
            <v>Base: Base</v>
          </cell>
          <cell r="E1973" t="str">
            <v>PLT_RESERVE_END_BAL_TOTAL: End Reserve Total</v>
          </cell>
          <cell r="F1973" t="str">
            <v>13912: 3912 Information Systems</v>
          </cell>
          <cell r="H1973" t="str">
            <v>0: 0-Empty</v>
          </cell>
          <cell r="I1973" t="str">
            <v>0: 0-Empty</v>
          </cell>
          <cell r="K1973">
            <v>558627.56947656698</v>
          </cell>
        </row>
        <row r="1974">
          <cell r="B1974" t="str">
            <v>0: 0-Empty</v>
          </cell>
          <cell r="C1974" t="str">
            <v>1080AM: Accum Prov Depr Plant Service</v>
          </cell>
          <cell r="D1974" t="str">
            <v>Base: Base</v>
          </cell>
          <cell r="E1974" t="str">
            <v>PLT_RESERVE_ADJUSTMENTS_LIFE: Reserve Adj Life</v>
          </cell>
          <cell r="F1974" t="str">
            <v>13692: 3692 Services, Underground-Dist</v>
          </cell>
          <cell r="H1974" t="str">
            <v>0: 0-Empty</v>
          </cell>
          <cell r="I1974" t="str">
            <v>0: 0-Empty</v>
          </cell>
          <cell r="K1974">
            <v>15349.46</v>
          </cell>
        </row>
        <row r="1975">
          <cell r="B1975" t="str">
            <v>0: 0-Empty</v>
          </cell>
          <cell r="C1975" t="str">
            <v>1080AM: Accum Prov Depr Plant Service</v>
          </cell>
          <cell r="D1975" t="str">
            <v>Base: Base</v>
          </cell>
          <cell r="E1975" t="str">
            <v>PLT_RESERVE_END_BAL_TOTAL: End Reserve Total</v>
          </cell>
          <cell r="F1975" t="str">
            <v>13692: 3692 Services, Underground-Dist</v>
          </cell>
          <cell r="H1975" t="str">
            <v>0: 0-Empty</v>
          </cell>
          <cell r="I1975" t="str">
            <v>0: 0-Empty</v>
          </cell>
          <cell r="K1975">
            <v>112720.86999999997</v>
          </cell>
        </row>
        <row r="1976">
          <cell r="B1976" t="str">
            <v>0: 0-Empty</v>
          </cell>
          <cell r="C1976" t="str">
            <v>1080AM: Accum Prov Depr Plant Service</v>
          </cell>
          <cell r="D1976" t="str">
            <v>Base: Base</v>
          </cell>
          <cell r="E1976" t="str">
            <v>PLT_RESERVE_RETIREMENTS_LIFE: Reserve Retires Life</v>
          </cell>
          <cell r="F1976" t="str">
            <v>13692: 3692 Services, Underground-Dist</v>
          </cell>
          <cell r="H1976" t="str">
            <v>0: 0-Empty</v>
          </cell>
          <cell r="I1976" t="str">
            <v>0: 0-Empty</v>
          </cell>
          <cell r="K1976">
            <v>97371.409999999974</v>
          </cell>
        </row>
        <row r="1977">
          <cell r="B1977" t="str">
            <v>0: 0-Empty</v>
          </cell>
          <cell r="C1977" t="str">
            <v>1082AM: Cost of Removal - Accrual</v>
          </cell>
          <cell r="D1977" t="str">
            <v>Base: Base</v>
          </cell>
          <cell r="E1977" t="str">
            <v>PLT_COST_OF_REMOVAL: Cost of Removal COR</v>
          </cell>
          <cell r="F1977" t="str">
            <v>13692: 3692 Services, Underground-Dist</v>
          </cell>
          <cell r="H1977" t="str">
            <v>0: 0-Empty</v>
          </cell>
          <cell r="I1977" t="str">
            <v>0: 0-Empty</v>
          </cell>
          <cell r="K1977">
            <v>88140.69</v>
          </cell>
        </row>
        <row r="1978">
          <cell r="B1978" t="str">
            <v>0: 0-Empty</v>
          </cell>
          <cell r="C1978" t="str">
            <v>1082AM: Cost of Removal - Accrual</v>
          </cell>
          <cell r="D1978" t="str">
            <v>Base: Base</v>
          </cell>
          <cell r="E1978" t="str">
            <v>PLT_RESERVE_END_BAL_TOTAL: End Reserve Total</v>
          </cell>
          <cell r="F1978" t="str">
            <v>13692: 3692 Services, Underground-Dist</v>
          </cell>
          <cell r="H1978" t="str">
            <v>0: 0-Empty</v>
          </cell>
          <cell r="I1978" t="str">
            <v>0: 0-Empty</v>
          </cell>
          <cell r="K1978">
            <v>89857.03</v>
          </cell>
        </row>
        <row r="1979">
          <cell r="B1979" t="str">
            <v>0: 0-Empty</v>
          </cell>
          <cell r="C1979" t="str">
            <v>1082AM: Cost of Removal - Accrual</v>
          </cell>
          <cell r="D1979" t="str">
            <v>Base: Base</v>
          </cell>
          <cell r="E1979" t="str">
            <v>PLT_RESERVE_ADJUSTMENTS_COR: Reserve Adj COR</v>
          </cell>
          <cell r="F1979" t="str">
            <v>13692: 3692 Services, Underground-Dist</v>
          </cell>
          <cell r="H1979" t="str">
            <v>0: 0-Empty</v>
          </cell>
          <cell r="I1979" t="str">
            <v>0: 0-Empty</v>
          </cell>
          <cell r="K1979">
            <v>1716.34</v>
          </cell>
        </row>
        <row r="1980">
          <cell r="B1980" t="str">
            <v>0: 0-Empty</v>
          </cell>
          <cell r="C1980" t="str">
            <v>1082AM: Cost of Removal - Accrual</v>
          </cell>
          <cell r="D1980" t="str">
            <v>Base: Base</v>
          </cell>
          <cell r="E1980" t="str">
            <v>PLT_RESERVE_ADJUSTMENTS_COR: Reserve Adj COR</v>
          </cell>
          <cell r="F1980" t="str">
            <v>13710: 3710 Inst On Cust Prem</v>
          </cell>
          <cell r="H1980" t="str">
            <v>0: 0-Empty</v>
          </cell>
          <cell r="I1980" t="str">
            <v>0: 0-Empty</v>
          </cell>
          <cell r="K1980">
            <v>2050.7599999999998</v>
          </cell>
        </row>
        <row r="1981">
          <cell r="B1981" t="str">
            <v>0: 0-Empty</v>
          </cell>
          <cell r="C1981" t="str">
            <v>1082AM: Cost of Removal - Accrual</v>
          </cell>
          <cell r="D1981" t="str">
            <v>Base: Base</v>
          </cell>
          <cell r="E1981" t="str">
            <v>PLT_RESERVE_END_BAL_TOTAL: End Reserve Total</v>
          </cell>
          <cell r="F1981" t="str">
            <v>13710: 3710 Inst On Cust Prem</v>
          </cell>
          <cell r="H1981" t="str">
            <v>0: 0-Empty</v>
          </cell>
          <cell r="I1981" t="str">
            <v>0: 0-Empty</v>
          </cell>
          <cell r="K1981">
            <v>170090.89999999997</v>
          </cell>
        </row>
        <row r="1982">
          <cell r="B1982" t="str">
            <v>0: 0-Empty</v>
          </cell>
          <cell r="C1982" t="str">
            <v>4265DP: Disallowed Depr Exp</v>
          </cell>
          <cell r="D1982" t="str">
            <v>Base: Base</v>
          </cell>
          <cell r="E1982" t="str">
            <v>PLT_RESERVE_TOTAL_BOOK_DEPR_EXP: Book Depr Total</v>
          </cell>
          <cell r="F1982" t="str">
            <v>13610: 3610 Structures &amp; Improvements</v>
          </cell>
          <cell r="H1982" t="str">
            <v>0: 0-Empty</v>
          </cell>
          <cell r="I1982" t="str">
            <v>0: 0-Empty</v>
          </cell>
          <cell r="K1982">
            <v>961.4</v>
          </cell>
        </row>
        <row r="1983">
          <cell r="B1983" t="str">
            <v>0: 0-Empty</v>
          </cell>
          <cell r="C1983" t="str">
            <v>4265DP: Disallowed Depr Exp</v>
          </cell>
          <cell r="D1983" t="str">
            <v>Base: Base</v>
          </cell>
          <cell r="E1983" t="str">
            <v>PLT_RESERVE_END_BAL_TOTAL: End Reserve Total</v>
          </cell>
          <cell r="F1983" t="str">
            <v>13610: 3610 Structures &amp; Improvements</v>
          </cell>
          <cell r="H1983" t="str">
            <v>0: 0-Empty</v>
          </cell>
          <cell r="I1983" t="str">
            <v>0: 0-Empty</v>
          </cell>
          <cell r="K1983">
            <v>961.4</v>
          </cell>
        </row>
        <row r="1984">
          <cell r="B1984" t="str">
            <v>0: 0-Empty</v>
          </cell>
          <cell r="C1984" t="str">
            <v>253108: Oth Def - Accumulated Depr</v>
          </cell>
          <cell r="D1984" t="str">
            <v>Base: Base</v>
          </cell>
          <cell r="E1984" t="str">
            <v>PLT_RESERVE_ADJUSTMENTS_LIFE: Reserve Adj Life</v>
          </cell>
          <cell r="F1984" t="str">
            <v>13610: 3610 Structures &amp; Improvements</v>
          </cell>
          <cell r="H1984" t="str">
            <v>0: 0-Empty</v>
          </cell>
          <cell r="I1984" t="str">
            <v>0: 0-Empty</v>
          </cell>
          <cell r="K1984">
            <v>2.34</v>
          </cell>
        </row>
        <row r="1985">
          <cell r="B1985" t="str">
            <v>0: 0-Empty</v>
          </cell>
          <cell r="C1985" t="str">
            <v>253108: Oth Def - Accumulated Depr</v>
          </cell>
          <cell r="D1985" t="str">
            <v>Base: Base</v>
          </cell>
          <cell r="E1985" t="str">
            <v>PLT_RESERVE_END_BAL_TOTAL: End Reserve Total</v>
          </cell>
          <cell r="F1985" t="str">
            <v>13610: 3610 Structures &amp; Improvements</v>
          </cell>
          <cell r="H1985" t="str">
            <v>0: 0-Empty</v>
          </cell>
          <cell r="I1985" t="str">
            <v>0: 0-Empty</v>
          </cell>
          <cell r="K1985">
            <v>-106.92999999999999</v>
          </cell>
        </row>
        <row r="1986">
          <cell r="B1986" t="str">
            <v>0: 0-Empty</v>
          </cell>
          <cell r="C1986" t="str">
            <v>253108: Oth Def - Accumulated Depr</v>
          </cell>
          <cell r="D1986" t="str">
            <v>Base: Base</v>
          </cell>
          <cell r="E1986" t="str">
            <v>PLT_RESERVE_ADJUSTMENTS_COR: Reserve Adj COR</v>
          </cell>
          <cell r="F1986" t="str">
            <v>13610: 3610 Structures &amp; Improvements</v>
          </cell>
          <cell r="H1986" t="str">
            <v>0: 0-Empty</v>
          </cell>
          <cell r="I1986" t="str">
            <v>0: 0-Empty</v>
          </cell>
          <cell r="K1986">
            <v>-109.27</v>
          </cell>
        </row>
        <row r="1987">
          <cell r="B1987" t="str">
            <v>0: 0-Empty</v>
          </cell>
          <cell r="C1987" t="str">
            <v>1080AM: Accum Prov Depr Plant Service</v>
          </cell>
          <cell r="D1987" t="str">
            <v>Base: Base</v>
          </cell>
          <cell r="E1987" t="str">
            <v>PLT_RESERVE_ADJUSTMENTS_LIFE: Reserve Adj Life</v>
          </cell>
          <cell r="F1987" t="str">
            <v>13681: 3681 Line Transformers - Dist</v>
          </cell>
          <cell r="H1987" t="str">
            <v>0: 0-Empty</v>
          </cell>
          <cell r="I1987" t="str">
            <v>0: 0-Empty</v>
          </cell>
          <cell r="K1987">
            <v>-66849.189999999988</v>
          </cell>
        </row>
        <row r="1988">
          <cell r="B1988" t="str">
            <v>0: 0-Empty</v>
          </cell>
          <cell r="C1988" t="str">
            <v>1080AM: Accum Prov Depr Plant Service</v>
          </cell>
          <cell r="D1988" t="str">
            <v>Base: Base</v>
          </cell>
          <cell r="E1988" t="str">
            <v>PLT_RESERVE_END_BAL_TOTAL: End Reserve Total</v>
          </cell>
          <cell r="F1988" t="str">
            <v>13681: 3681 Line Transformers - Dist</v>
          </cell>
          <cell r="H1988" t="str">
            <v>0: 0-Empty</v>
          </cell>
          <cell r="I1988" t="str">
            <v>0: 0-Empty</v>
          </cell>
          <cell r="K1988">
            <v>9110890.0700000022</v>
          </cell>
        </row>
        <row r="1989">
          <cell r="B1989" t="str">
            <v>0: 0-Empty</v>
          </cell>
          <cell r="C1989" t="str">
            <v>1080AM: Accum Prov Depr Plant Service</v>
          </cell>
          <cell r="D1989" t="str">
            <v>Base: Base</v>
          </cell>
          <cell r="E1989" t="str">
            <v>PLT_RESERVE_RETIREMENTS_LIFE: Reserve Retires Life</v>
          </cell>
          <cell r="F1989" t="str">
            <v>13681: 3681 Line Transformers - Dist</v>
          </cell>
          <cell r="H1989" t="str">
            <v>0: 0-Empty</v>
          </cell>
          <cell r="I1989" t="str">
            <v>0: 0-Empty</v>
          </cell>
          <cell r="K1989">
            <v>9177739.2600000016</v>
          </cell>
        </row>
        <row r="1990">
          <cell r="B1990" t="str">
            <v>0: 0-Empty</v>
          </cell>
          <cell r="C1990" t="str">
            <v>1082AM: Cost of Removal - Accrual</v>
          </cell>
          <cell r="D1990" t="str">
            <v>Base: Base</v>
          </cell>
          <cell r="E1990" t="str">
            <v>PLT_COST_OF_REMOVAL: Cost of Removal COR</v>
          </cell>
          <cell r="F1990" t="str">
            <v>13681: 3681 Line Transformers - Dist</v>
          </cell>
          <cell r="H1990" t="str">
            <v>0: 0-Empty</v>
          </cell>
          <cell r="I1990" t="str">
            <v>0: 0-Empty</v>
          </cell>
          <cell r="K1990">
            <v>5321180.870000001</v>
          </cell>
        </row>
        <row r="1991">
          <cell r="B1991" t="str">
            <v>0: 0-Empty</v>
          </cell>
          <cell r="C1991" t="str">
            <v>1082AM: Cost of Removal - Accrual</v>
          </cell>
          <cell r="D1991" t="str">
            <v>Base: Base</v>
          </cell>
          <cell r="E1991" t="str">
            <v>PLT_RESERVE_END_BAL_TOTAL: End Reserve Total</v>
          </cell>
          <cell r="F1991" t="str">
            <v>13681: 3681 Line Transformers - Dist</v>
          </cell>
          <cell r="H1991" t="str">
            <v>0: 0-Empty</v>
          </cell>
          <cell r="I1991" t="str">
            <v>0: 0-Empty</v>
          </cell>
          <cell r="K1991">
            <v>5508736.7600000007</v>
          </cell>
        </row>
        <row r="1992">
          <cell r="B1992" t="str">
            <v>0: 0-Empty</v>
          </cell>
          <cell r="C1992" t="str">
            <v>1082AM: Cost of Removal - Accrual</v>
          </cell>
          <cell r="D1992" t="str">
            <v>Base: Base</v>
          </cell>
          <cell r="E1992" t="str">
            <v>PLT_RESERVE_ADJUSTMENTS_COR: Reserve Adj COR</v>
          </cell>
          <cell r="F1992" t="str">
            <v>13681: 3681 Line Transformers - Dist</v>
          </cell>
          <cell r="H1992" t="str">
            <v>0: 0-Empty</v>
          </cell>
          <cell r="I1992" t="str">
            <v>0: 0-Empty</v>
          </cell>
          <cell r="K1992">
            <v>187555.89</v>
          </cell>
        </row>
        <row r="1993">
          <cell r="B1993" t="str">
            <v>0: 0-Empty</v>
          </cell>
          <cell r="C1993" t="str">
            <v>1080AM: Accum Prov Depr Plant Service</v>
          </cell>
          <cell r="D1993" t="str">
            <v>Base: Base</v>
          </cell>
          <cell r="E1993" t="str">
            <v>PLT_RESERVE_RETIREMENTS_LIFE: Reserve Retires Life</v>
          </cell>
          <cell r="F1993" t="str">
            <v>13971: 3971 Misc. Comm Equip</v>
          </cell>
          <cell r="H1993" t="str">
            <v>0: 0-Empty</v>
          </cell>
          <cell r="I1993" t="str">
            <v>0: 0-Empty</v>
          </cell>
          <cell r="K1993">
            <v>30893.742974586232</v>
          </cell>
        </row>
        <row r="1994">
          <cell r="B1994" t="str">
            <v>0: 0-Empty</v>
          </cell>
          <cell r="C1994" t="str">
            <v>1080AM: Accum Prov Depr Plant Service</v>
          </cell>
          <cell r="D1994" t="str">
            <v>Base: Base</v>
          </cell>
          <cell r="E1994" t="str">
            <v>PLT_RESERVE_END_BAL_TOTAL: End Reserve Total</v>
          </cell>
          <cell r="F1994" t="str">
            <v>13971: 3971 Misc. Comm Equip</v>
          </cell>
          <cell r="H1994" t="str">
            <v>0: 0-Empty</v>
          </cell>
          <cell r="I1994" t="str">
            <v>0: 0-Empty</v>
          </cell>
          <cell r="K1994">
            <v>30893.742974586232</v>
          </cell>
        </row>
        <row r="1995">
          <cell r="B1995" t="str">
            <v>0: 0-Empty</v>
          </cell>
          <cell r="C1995" t="str">
            <v>1080AM: Accum Prov Depr Plant Service</v>
          </cell>
          <cell r="D1995" t="str">
            <v>Base: Base</v>
          </cell>
          <cell r="E1995" t="str">
            <v>PLT_RESERVE_ADJUSTMENTS_LIFE: Reserve Adj Life</v>
          </cell>
          <cell r="F1995" t="str">
            <v>13730: 3730 St Ltng &amp; Sgnl Sys</v>
          </cell>
          <cell r="H1995" t="str">
            <v>0: 0-Empty</v>
          </cell>
          <cell r="I1995" t="str">
            <v>0: 0-Empty</v>
          </cell>
          <cell r="K1995">
            <v>17050.64</v>
          </cell>
        </row>
        <row r="1996">
          <cell r="B1996" t="str">
            <v>0: 0-Empty</v>
          </cell>
          <cell r="C1996" t="str">
            <v>1080AM: Accum Prov Depr Plant Service</v>
          </cell>
          <cell r="D1996" t="str">
            <v>Base: Base</v>
          </cell>
          <cell r="E1996" t="str">
            <v>PLT_RESERVE_END_BAL_TOTAL: End Reserve Total</v>
          </cell>
          <cell r="F1996" t="str">
            <v>13730: 3730 St Ltng &amp; Sgnl Sys</v>
          </cell>
          <cell r="H1996" t="str">
            <v>0: 0-Empty</v>
          </cell>
          <cell r="I1996" t="str">
            <v>0: 0-Empty</v>
          </cell>
          <cell r="K1996">
            <v>616845.75</v>
          </cell>
        </row>
        <row r="1997">
          <cell r="B1997" t="str">
            <v>0: 0-Empty</v>
          </cell>
          <cell r="C1997" t="str">
            <v>1080AM: Accum Prov Depr Plant Service</v>
          </cell>
          <cell r="D1997" t="str">
            <v>Base: Base</v>
          </cell>
          <cell r="E1997" t="str">
            <v>PLT_RESERVE_RETIREMENTS_LIFE: Reserve Retires Life</v>
          </cell>
          <cell r="F1997" t="str">
            <v>13730: 3730 St Ltng &amp; Sgnl Sys</v>
          </cell>
          <cell r="H1997" t="str">
            <v>0: 0-Empty</v>
          </cell>
          <cell r="I1997" t="str">
            <v>0: 0-Empty</v>
          </cell>
          <cell r="K1997">
            <v>599795.11</v>
          </cell>
        </row>
        <row r="1998">
          <cell r="B1998" t="str">
            <v>0: 0-Empty</v>
          </cell>
          <cell r="C1998" t="str">
            <v>1082AM: Cost of Removal - Accrual</v>
          </cell>
          <cell r="D1998" t="str">
            <v>Base: Base</v>
          </cell>
          <cell r="E1998" t="str">
            <v>PLT_COST_OF_REMOVAL: Cost of Removal COR</v>
          </cell>
          <cell r="F1998" t="str">
            <v>13730: 3730 St Ltng &amp; Sgnl Sys</v>
          </cell>
          <cell r="H1998" t="str">
            <v>0: 0-Empty</v>
          </cell>
          <cell r="I1998" t="str">
            <v>0: 0-Empty</v>
          </cell>
          <cell r="K1998">
            <v>94929.239999999991</v>
          </cell>
        </row>
        <row r="1999">
          <cell r="B1999" t="str">
            <v>0: 0-Empty</v>
          </cell>
          <cell r="C1999" t="str">
            <v>1082AM: Cost of Removal - Accrual</v>
          </cell>
          <cell r="D1999" t="str">
            <v>Base: Base</v>
          </cell>
          <cell r="E1999" t="str">
            <v>PLT_RESERVE_END_BAL_TOTAL: End Reserve Total</v>
          </cell>
          <cell r="F1999" t="str">
            <v>13730: 3730 St Ltng &amp; Sgnl Sys</v>
          </cell>
          <cell r="H1999" t="str">
            <v>0: 0-Empty</v>
          </cell>
          <cell r="I1999" t="str">
            <v>0: 0-Empty</v>
          </cell>
          <cell r="K1999">
            <v>99490.51999999999</v>
          </cell>
        </row>
        <row r="2000">
          <cell r="B2000" t="str">
            <v>0: 0-Empty</v>
          </cell>
          <cell r="C2000" t="str">
            <v>1082AM: Cost of Removal - Accrual</v>
          </cell>
          <cell r="D2000" t="str">
            <v>Base: Base</v>
          </cell>
          <cell r="E2000" t="str">
            <v>PLT_RESERVE_ADJUSTMENTS_COR: Reserve Adj COR</v>
          </cell>
          <cell r="F2000" t="str">
            <v>13730: 3730 St Ltng &amp; Sgnl Sys</v>
          </cell>
          <cell r="H2000" t="str">
            <v>0: 0-Empty</v>
          </cell>
          <cell r="I2000" t="str">
            <v>0: 0-Empty</v>
          </cell>
          <cell r="K2000">
            <v>4561.28</v>
          </cell>
        </row>
        <row r="2001">
          <cell r="B2001" t="str">
            <v>0: 0-Empty</v>
          </cell>
          <cell r="C2001" t="str">
            <v>4265DP: Disallowed Depr Exp</v>
          </cell>
          <cell r="D2001" t="str">
            <v>Base: Base</v>
          </cell>
          <cell r="E2001" t="str">
            <v>PLT_RESERVE_TOTAL_BOOK_DEPR_EXP: Book Depr Total</v>
          </cell>
          <cell r="F2001" t="str">
            <v>13971: 3971 Misc. Comm Equip</v>
          </cell>
          <cell r="H2001" t="str">
            <v>0: 0-Empty</v>
          </cell>
          <cell r="I2001" t="str">
            <v>0: 0-Empty</v>
          </cell>
          <cell r="K2001">
            <v>1023.1122120177093</v>
          </cell>
        </row>
        <row r="2002">
          <cell r="B2002" t="str">
            <v>0: 0-Empty</v>
          </cell>
          <cell r="C2002" t="str">
            <v>4265DP: Disallowed Depr Exp</v>
          </cell>
          <cell r="D2002" t="str">
            <v>Base: Base</v>
          </cell>
          <cell r="E2002" t="str">
            <v>PLT_RESERVE_END_BAL_TOTAL: End Reserve Total</v>
          </cell>
          <cell r="F2002" t="str">
            <v>13971: 3971 Misc. Comm Equip</v>
          </cell>
          <cell r="H2002" t="str">
            <v>0: 0-Empty</v>
          </cell>
          <cell r="I2002" t="str">
            <v>0: 0-Empty</v>
          </cell>
          <cell r="K2002">
            <v>1023.1122120177093</v>
          </cell>
        </row>
        <row r="2003">
          <cell r="B2003" t="str">
            <v>0: 0-Empty</v>
          </cell>
          <cell r="C2003" t="str">
            <v>4030TR: Depr Exp Contra TX Rita Secur</v>
          </cell>
          <cell r="D2003" t="str">
            <v>Base: Base</v>
          </cell>
          <cell r="E2003" t="str">
            <v>PLT_RESERVE_TOTAL_BOOK_DEPR_EXP: Book Depr Total</v>
          </cell>
          <cell r="F2003" t="str">
            <v>13730: 3730 St Ltng &amp; Sgnl Sys</v>
          </cell>
          <cell r="H2003" t="str">
            <v>0: 0-Empty</v>
          </cell>
          <cell r="I2003" t="str">
            <v>0: 0-Empty</v>
          </cell>
          <cell r="K2003">
            <v>158505.47999999998</v>
          </cell>
        </row>
        <row r="2004">
          <cell r="B2004" t="str">
            <v>0: 0-Empty</v>
          </cell>
          <cell r="C2004" t="str">
            <v>4030TR: Depr Exp Contra TX Rita Secur</v>
          </cell>
          <cell r="D2004" t="str">
            <v>Base: Base</v>
          </cell>
          <cell r="E2004" t="str">
            <v>PLT_RESERVE_END_BAL_TOTAL: End Reserve Total</v>
          </cell>
          <cell r="F2004" t="str">
            <v>13730: 3730 St Ltng &amp; Sgnl Sys</v>
          </cell>
          <cell r="H2004" t="str">
            <v>0: 0-Empty</v>
          </cell>
          <cell r="I2004" t="str">
            <v>0: 0-Empty</v>
          </cell>
          <cell r="K2004">
            <v>158505.47999999998</v>
          </cell>
        </row>
        <row r="2005">
          <cell r="B2005" t="str">
            <v>0: 0-Empty</v>
          </cell>
          <cell r="C2005" t="str">
            <v>1080TR: Acc Pr EPIS Contra TX Rita Sec</v>
          </cell>
          <cell r="D2005" t="str">
            <v>Base: Base</v>
          </cell>
          <cell r="E2005" t="str">
            <v>PLT_RESERVE_ADJUSTMENTS_LIFE: Reserve Adj Life</v>
          </cell>
          <cell r="F2005" t="str">
            <v>13730: 3730 St Ltng &amp; Sgnl Sys</v>
          </cell>
          <cell r="H2005" t="str">
            <v>0: 0-Empty</v>
          </cell>
          <cell r="I2005" t="str">
            <v>0: 0-Empty</v>
          </cell>
          <cell r="K2005">
            <v>-1911</v>
          </cell>
        </row>
        <row r="2006">
          <cell r="B2006" t="str">
            <v>0: 0-Empty</v>
          </cell>
          <cell r="C2006" t="str">
            <v>1080TR: Acc Pr EPIS Contra TX Rita Sec</v>
          </cell>
          <cell r="D2006" t="str">
            <v>Base: Base</v>
          </cell>
          <cell r="E2006" t="str">
            <v>PLT_RESERVE_END_BAL_TOTAL: End Reserve Total</v>
          </cell>
          <cell r="F2006" t="str">
            <v>13730: 3730 St Ltng &amp; Sgnl Sys</v>
          </cell>
          <cell r="H2006" t="str">
            <v>0: 0-Empty</v>
          </cell>
          <cell r="I2006" t="str">
            <v>0: 0-Empty</v>
          </cell>
          <cell r="K2006">
            <v>-35274.39</v>
          </cell>
        </row>
        <row r="2007">
          <cell r="B2007" t="str">
            <v>0: 0-Empty</v>
          </cell>
          <cell r="C2007" t="str">
            <v>1080TR: Acc Pr EPIS Contra TX Rita Sec</v>
          </cell>
          <cell r="D2007" t="str">
            <v>Base: Base</v>
          </cell>
          <cell r="E2007" t="str">
            <v>PLT_RESERVE_RETIREMENTS_LIFE: Reserve Retires Life</v>
          </cell>
          <cell r="F2007" t="str">
            <v>13730: 3730 St Ltng &amp; Sgnl Sys</v>
          </cell>
          <cell r="H2007" t="str">
            <v>0: 0-Empty</v>
          </cell>
          <cell r="I2007" t="str">
            <v>0: 0-Empty</v>
          </cell>
          <cell r="K2007">
            <v>-33363.39</v>
          </cell>
        </row>
        <row r="2008">
          <cell r="B2008" t="str">
            <v>0: 0-Empty</v>
          </cell>
          <cell r="C2008" t="str">
            <v>1082TR: Cost Rem Acc Con TX Rita Secur</v>
          </cell>
          <cell r="D2008" t="str">
            <v>Base: Base</v>
          </cell>
          <cell r="E2008" t="str">
            <v>PLT_RESERVE_ADJUSTMENTS_COR: Reserve Adj COR</v>
          </cell>
          <cell r="F2008" t="str">
            <v>13730: 3730 St Ltng &amp; Sgnl Sys</v>
          </cell>
          <cell r="H2008" t="str">
            <v>0: 0-Empty</v>
          </cell>
          <cell r="I2008" t="str">
            <v>0: 0-Empty</v>
          </cell>
          <cell r="K2008">
            <v>-497.81</v>
          </cell>
        </row>
        <row r="2009">
          <cell r="B2009" t="str">
            <v>0: 0-Empty</v>
          </cell>
          <cell r="C2009" t="str">
            <v>1082TR: Cost Rem Acc Con TX Rita Secur</v>
          </cell>
          <cell r="D2009" t="str">
            <v>Base: Base</v>
          </cell>
          <cell r="E2009" t="str">
            <v>PLT_RESERVE_END_BAL_TOTAL: End Reserve Total</v>
          </cell>
          <cell r="F2009" t="str">
            <v>13730: 3730 St Ltng &amp; Sgnl Sys</v>
          </cell>
          <cell r="H2009" t="str">
            <v>0: 0-Empty</v>
          </cell>
          <cell r="I2009" t="str">
            <v>0: 0-Empty</v>
          </cell>
          <cell r="K2009">
            <v>-497.81</v>
          </cell>
        </row>
        <row r="2010">
          <cell r="B2010" t="str">
            <v>0: 0-Empty</v>
          </cell>
          <cell r="C2010" t="str">
            <v>1080AM: Accum Prov Depr Plant Service</v>
          </cell>
          <cell r="D2010" t="str">
            <v>Base: Base</v>
          </cell>
          <cell r="E2010" t="str">
            <v>PLT_RESERVE_ADJUSTMENTS_LIFE: Reserve Adj Life</v>
          </cell>
          <cell r="F2010" t="str">
            <v>13640: 3640 Poles, Twrs &amp; Fxtrs -Dist</v>
          </cell>
          <cell r="H2010" t="str">
            <v>0: 0-Empty</v>
          </cell>
          <cell r="I2010" t="str">
            <v>0: 0-Empty</v>
          </cell>
          <cell r="K2010">
            <v>-62753.96</v>
          </cell>
        </row>
        <row r="2011">
          <cell r="B2011" t="str">
            <v>0: 0-Empty</v>
          </cell>
          <cell r="C2011" t="str">
            <v>1082AM: Cost of Removal - Accrual</v>
          </cell>
          <cell r="D2011" t="str">
            <v>Base: Base</v>
          </cell>
          <cell r="E2011" t="str">
            <v>PLT_COST_OF_REMOVAL: Cost of Removal COR</v>
          </cell>
          <cell r="F2011" t="str">
            <v>13640: 3640 Poles, Twrs &amp; Fxtrs -Dist</v>
          </cell>
          <cell r="H2011" t="str">
            <v>0: 0-Empty</v>
          </cell>
          <cell r="I2011" t="str">
            <v>0: 0-Empty</v>
          </cell>
          <cell r="K2011">
            <v>4692043.5600000005</v>
          </cell>
        </row>
        <row r="2012">
          <cell r="B2012" t="str">
            <v>0: 0-Empty</v>
          </cell>
          <cell r="C2012" t="str">
            <v>1082AM: Cost of Removal - Accrual</v>
          </cell>
          <cell r="D2012" t="str">
            <v>Base: Base</v>
          </cell>
          <cell r="E2012" t="str">
            <v>PLT_RESERVE_END_BAL_TOTAL: End Reserve Total</v>
          </cell>
          <cell r="F2012" t="str">
            <v>13640: 3640 Poles, Twrs &amp; Fxtrs -Dist</v>
          </cell>
          <cell r="H2012" t="str">
            <v>0: 0-Empty</v>
          </cell>
          <cell r="I2012" t="str">
            <v>0: 0-Empty</v>
          </cell>
          <cell r="K2012">
            <v>4747528.4200000009</v>
          </cell>
        </row>
        <row r="2013">
          <cell r="B2013" t="str">
            <v>0: 0-Empty</v>
          </cell>
          <cell r="C2013" t="str">
            <v>1082AM: Cost of Removal - Accrual</v>
          </cell>
          <cell r="D2013" t="str">
            <v>Base: Base</v>
          </cell>
          <cell r="E2013" t="str">
            <v>PLT_RESERVE_ADJUSTMENTS_COR: Reserve Adj COR</v>
          </cell>
          <cell r="F2013" t="str">
            <v>13640: 3640 Poles, Twrs &amp; Fxtrs -Dist</v>
          </cell>
          <cell r="H2013" t="str">
            <v>0: 0-Empty</v>
          </cell>
          <cell r="I2013" t="str">
            <v>0: 0-Empty</v>
          </cell>
          <cell r="K2013">
            <v>55484.86</v>
          </cell>
        </row>
        <row r="2014">
          <cell r="B2014" t="str">
            <v>0: 0-Empty</v>
          </cell>
          <cell r="C2014" t="str">
            <v>1080AM: Accum Prov Depr Plant Service</v>
          </cell>
          <cell r="D2014" t="str">
            <v>Base: Base</v>
          </cell>
          <cell r="E2014" t="str">
            <v>PLT_RESERVE_ADJUSTMENTS_LIFE: Reserve Adj Life</v>
          </cell>
          <cell r="F2014" t="str">
            <v>13610: 3610 Structures &amp; Improvements</v>
          </cell>
          <cell r="H2014" t="str">
            <v>0: 0-Empty</v>
          </cell>
          <cell r="I2014" t="str">
            <v>0: 0-Empty</v>
          </cell>
          <cell r="K2014">
            <v>-3762.07</v>
          </cell>
        </row>
        <row r="2015">
          <cell r="B2015" t="str">
            <v>0: 0-Empty</v>
          </cell>
          <cell r="C2015" t="str">
            <v>1080AM: Accum Prov Depr Plant Service</v>
          </cell>
          <cell r="D2015" t="str">
            <v>Base: Base</v>
          </cell>
          <cell r="E2015" t="str">
            <v>PLT_RESERVE_END_BAL_TOTAL: End Reserve Total</v>
          </cell>
          <cell r="F2015" t="str">
            <v>13610: 3610 Structures &amp; Improvements</v>
          </cell>
          <cell r="H2015" t="str">
            <v>0: 0-Empty</v>
          </cell>
          <cell r="I2015" t="str">
            <v>0: 0-Empty</v>
          </cell>
          <cell r="K2015">
            <v>114767.41999999998</v>
          </cell>
        </row>
        <row r="2016">
          <cell r="B2016" t="str">
            <v>0: 0-Empty</v>
          </cell>
          <cell r="C2016" t="str">
            <v>1080AM: Accum Prov Depr Plant Service</v>
          </cell>
          <cell r="D2016" t="str">
            <v>Base: Base</v>
          </cell>
          <cell r="E2016" t="str">
            <v>PLT_RESERVE_RETIREMENTS_LIFE: Reserve Retires Life</v>
          </cell>
          <cell r="F2016" t="str">
            <v>13610: 3610 Structures &amp; Improvements</v>
          </cell>
          <cell r="H2016" t="str">
            <v>0: 0-Empty</v>
          </cell>
          <cell r="I2016" t="str">
            <v>0: 0-Empty</v>
          </cell>
          <cell r="K2016">
            <v>118529.48999999999</v>
          </cell>
        </row>
        <row r="2017">
          <cell r="B2017" t="str">
            <v>0: 0-Empty</v>
          </cell>
          <cell r="C2017" t="str">
            <v>1082AM: Cost of Removal - Accrual</v>
          </cell>
          <cell r="D2017" t="str">
            <v>Base: Base</v>
          </cell>
          <cell r="E2017" t="str">
            <v>PLT_COST_OF_REMOVAL: Cost of Removal COR</v>
          </cell>
          <cell r="F2017" t="str">
            <v>13610: 3610 Structures &amp; Improvements</v>
          </cell>
          <cell r="H2017" t="str">
            <v>0: 0-Empty</v>
          </cell>
          <cell r="I2017" t="str">
            <v>0: 0-Empty</v>
          </cell>
          <cell r="K2017">
            <v>93057.9</v>
          </cell>
        </row>
        <row r="2018">
          <cell r="B2018" t="str">
            <v>0: 0-Empty</v>
          </cell>
          <cell r="C2018" t="str">
            <v>1082AM: Cost of Removal - Accrual</v>
          </cell>
          <cell r="D2018" t="str">
            <v>Base: Base</v>
          </cell>
          <cell r="E2018" t="str">
            <v>PLT_RESERVE_END_BAL_TOTAL: End Reserve Total</v>
          </cell>
          <cell r="F2018" t="str">
            <v>13610: 3610 Structures &amp; Improvements</v>
          </cell>
          <cell r="H2018" t="str">
            <v>0: 0-Empty</v>
          </cell>
          <cell r="I2018" t="str">
            <v>0: 0-Empty</v>
          </cell>
          <cell r="K2018">
            <v>93461.29</v>
          </cell>
        </row>
        <row r="2019">
          <cell r="B2019" t="str">
            <v>0: 0-Empty</v>
          </cell>
          <cell r="C2019" t="str">
            <v>1082AM: Cost of Removal - Accrual</v>
          </cell>
          <cell r="D2019" t="str">
            <v>Base: Base</v>
          </cell>
          <cell r="E2019" t="str">
            <v>PLT_RESERVE_ADJUSTMENTS_COR: Reserve Adj COR</v>
          </cell>
          <cell r="F2019" t="str">
            <v>13610: 3610 Structures &amp; Improvements</v>
          </cell>
          <cell r="H2019" t="str">
            <v>0: 0-Empty</v>
          </cell>
          <cell r="I2019" t="str">
            <v>0: 0-Empty</v>
          </cell>
          <cell r="K2019">
            <v>403.38999999999993</v>
          </cell>
        </row>
        <row r="2020">
          <cell r="B2020" t="str">
            <v>0: 0-Empty</v>
          </cell>
          <cell r="C2020" t="str">
            <v>1080AM: Accum Prov Depr Plant Service</v>
          </cell>
          <cell r="D2020" t="str">
            <v>Base: Base</v>
          </cell>
          <cell r="E2020" t="str">
            <v>PLT_RESERVE_ADJUSTMENTS_LIFE: Reserve Adj Life</v>
          </cell>
          <cell r="F2020" t="str">
            <v>13691: 3691 Services, Overhead - Dist</v>
          </cell>
          <cell r="H2020" t="str">
            <v>0: 0-Empty</v>
          </cell>
          <cell r="I2020" t="str">
            <v>0: 0-Empty</v>
          </cell>
          <cell r="K2020">
            <v>-113834.14</v>
          </cell>
        </row>
        <row r="2021">
          <cell r="B2021" t="str">
            <v>0: 0-Empty</v>
          </cell>
          <cell r="C2021" t="str">
            <v>1080AM: Accum Prov Depr Plant Service</v>
          </cell>
          <cell r="D2021" t="str">
            <v>Base: Base</v>
          </cell>
          <cell r="E2021" t="str">
            <v>PLT_RESERVE_END_BAL_TOTAL: End Reserve Total</v>
          </cell>
          <cell r="F2021" t="str">
            <v>13691: 3691 Services, Overhead - Dist</v>
          </cell>
          <cell r="H2021" t="str">
            <v>0: 0-Empty</v>
          </cell>
          <cell r="I2021" t="str">
            <v>0: 0-Empty</v>
          </cell>
          <cell r="K2021">
            <v>232550.93</v>
          </cell>
        </row>
        <row r="2022">
          <cell r="B2022" t="str">
            <v>0: 0-Empty</v>
          </cell>
          <cell r="C2022" t="str">
            <v>1080AM: Accum Prov Depr Plant Service</v>
          </cell>
          <cell r="D2022" t="str">
            <v>Base: Base</v>
          </cell>
          <cell r="E2022" t="str">
            <v>PLT_RESERVE_RETIREMENTS_LIFE: Reserve Retires Life</v>
          </cell>
          <cell r="F2022" t="str">
            <v>13691: 3691 Services, Overhead - Dist</v>
          </cell>
          <cell r="H2022" t="str">
            <v>0: 0-Empty</v>
          </cell>
          <cell r="I2022" t="str">
            <v>0: 0-Empty</v>
          </cell>
          <cell r="K2022">
            <v>346385.07</v>
          </cell>
        </row>
        <row r="2023">
          <cell r="B2023" t="str">
            <v>0: 0-Empty</v>
          </cell>
          <cell r="C2023" t="str">
            <v>1082AM: Cost of Removal - Accrual</v>
          </cell>
          <cell r="D2023" t="str">
            <v>Base: Base</v>
          </cell>
          <cell r="E2023" t="str">
            <v>PLT_COST_OF_REMOVAL: Cost of Removal COR</v>
          </cell>
          <cell r="F2023" t="str">
            <v>13691: 3691 Services, Overhead - Dist</v>
          </cell>
          <cell r="H2023" t="str">
            <v>0: 0-Empty</v>
          </cell>
          <cell r="I2023" t="str">
            <v>0: 0-Empty</v>
          </cell>
          <cell r="K2023">
            <v>807375.54</v>
          </cell>
        </row>
        <row r="2024">
          <cell r="B2024" t="str">
            <v>0: 0-Empty</v>
          </cell>
          <cell r="C2024" t="str">
            <v>1082AM: Cost of Removal - Accrual</v>
          </cell>
          <cell r="D2024" t="str">
            <v>Base: Base</v>
          </cell>
          <cell r="E2024" t="str">
            <v>PLT_RESERVE_END_BAL_TOTAL: End Reserve Total</v>
          </cell>
          <cell r="F2024" t="str">
            <v>13691: 3691 Services, Overhead - Dist</v>
          </cell>
          <cell r="H2024" t="str">
            <v>0: 0-Empty</v>
          </cell>
          <cell r="I2024" t="str">
            <v>0: 0-Empty</v>
          </cell>
          <cell r="K2024">
            <v>825370.08000000007</v>
          </cell>
        </row>
        <row r="2025">
          <cell r="B2025" t="str">
            <v>0: 0-Empty</v>
          </cell>
          <cell r="C2025" t="str">
            <v>1082AM: Cost of Removal - Accrual</v>
          </cell>
          <cell r="D2025" t="str">
            <v>Base: Base</v>
          </cell>
          <cell r="E2025" t="str">
            <v>PLT_RESERVE_ADJUSTMENTS_COR: Reserve Adj COR</v>
          </cell>
          <cell r="F2025" t="str">
            <v>13691: 3691 Services, Overhead - Dist</v>
          </cell>
          <cell r="H2025" t="str">
            <v>0: 0-Empty</v>
          </cell>
          <cell r="I2025" t="str">
            <v>0: 0-Empty</v>
          </cell>
          <cell r="K2025">
            <v>17994.54</v>
          </cell>
        </row>
        <row r="2026">
          <cell r="B2026" t="str">
            <v>0: 0-Empty</v>
          </cell>
          <cell r="C2026" t="str">
            <v>4030TA: Depr Exp Contra PIS TX Secur</v>
          </cell>
          <cell r="D2026" t="str">
            <v>Base: Base</v>
          </cell>
          <cell r="E2026" t="str">
            <v>PLT_RESERVE_TOTAL_BOOK_DEPR_EXP: Book Depr Total</v>
          </cell>
          <cell r="F2026" t="str">
            <v>13691: 3691 Services, Overhead - Dist</v>
          </cell>
          <cell r="H2026" t="str">
            <v>0: 0-Empty</v>
          </cell>
          <cell r="I2026" t="str">
            <v>0: 0-Empty</v>
          </cell>
          <cell r="K2026">
            <v>573860.81999999995</v>
          </cell>
        </row>
        <row r="2027">
          <cell r="B2027" t="str">
            <v>0: 0-Empty</v>
          </cell>
          <cell r="C2027" t="str">
            <v>4030TA: Depr Exp Contra PIS TX Secur</v>
          </cell>
          <cell r="D2027" t="str">
            <v>Base: Base</v>
          </cell>
          <cell r="E2027" t="str">
            <v>PLT_RESERVE_END_BAL_TOTAL: End Reserve Total</v>
          </cell>
          <cell r="F2027" t="str">
            <v>13691: 3691 Services, Overhead - Dist</v>
          </cell>
          <cell r="H2027" t="str">
            <v>0: 0-Empty</v>
          </cell>
          <cell r="I2027" t="str">
            <v>0: 0-Empty</v>
          </cell>
          <cell r="K2027">
            <v>573860.81999999995</v>
          </cell>
        </row>
        <row r="2028">
          <cell r="B2028" t="str">
            <v>0: 0-Empty</v>
          </cell>
          <cell r="C2028" t="str">
            <v>1080TA: ACC PR EPIS CONTRA TX IKE SEC</v>
          </cell>
          <cell r="D2028" t="str">
            <v>Base: Base</v>
          </cell>
          <cell r="E2028" t="str">
            <v>PLT_RESERVE_ADJUSTMENTS_LIFE: Reserve Adj Life</v>
          </cell>
          <cell r="F2028" t="str">
            <v>13691: 3691 Services, Overhead - Dist</v>
          </cell>
          <cell r="H2028" t="str">
            <v>0: 0-Empty</v>
          </cell>
          <cell r="I2028" t="str">
            <v>0: 0-Empty</v>
          </cell>
          <cell r="K2028">
            <v>7325.83</v>
          </cell>
        </row>
        <row r="2029">
          <cell r="B2029" t="str">
            <v>0: 0-Empty</v>
          </cell>
          <cell r="C2029" t="str">
            <v>1080TA: ACC PR EPIS CONTRA TX IKE SEC</v>
          </cell>
          <cell r="D2029" t="str">
            <v>Base: Base</v>
          </cell>
          <cell r="E2029" t="str">
            <v>PLT_RESERVE_END_BAL_TOTAL: End Reserve Total</v>
          </cell>
          <cell r="F2029" t="str">
            <v>13691: 3691 Services, Overhead - Dist</v>
          </cell>
          <cell r="H2029" t="str">
            <v>0: 0-Empty</v>
          </cell>
          <cell r="I2029" t="str">
            <v>0: 0-Empty</v>
          </cell>
          <cell r="K2029">
            <v>6201.9699999999993</v>
          </cell>
        </row>
        <row r="2030">
          <cell r="B2030" t="str">
            <v>0: 0-Empty</v>
          </cell>
          <cell r="C2030" t="str">
            <v>1080TA: ACC PR EPIS CONTRA TX IKE SEC</v>
          </cell>
          <cell r="D2030" t="str">
            <v>Base: Base</v>
          </cell>
          <cell r="E2030" t="str">
            <v>PLT_RESERVE_RETIREMENTS_LIFE: Reserve Retires Life</v>
          </cell>
          <cell r="F2030" t="str">
            <v>13691: 3691 Services, Overhead - Dist</v>
          </cell>
          <cell r="H2030" t="str">
            <v>0: 0-Empty</v>
          </cell>
          <cell r="I2030" t="str">
            <v>0: 0-Empty</v>
          </cell>
          <cell r="K2030">
            <v>-1123.8600000000001</v>
          </cell>
        </row>
        <row r="2031">
          <cell r="B2031" t="str">
            <v>0: 0-Empty</v>
          </cell>
          <cell r="C2031" t="str">
            <v>1082TA: COST REM ACC CON TX IKE SECUR</v>
          </cell>
          <cell r="D2031" t="str">
            <v>Base: Base</v>
          </cell>
          <cell r="E2031" t="str">
            <v>PLT_RESERVE_ADJUSTMENTS_COR: Reserve Adj COR</v>
          </cell>
          <cell r="F2031" t="str">
            <v>13691: 3691 Services, Overhead - Dist</v>
          </cell>
          <cell r="H2031" t="str">
            <v>0: 0-Empty</v>
          </cell>
          <cell r="I2031" t="str">
            <v>0: 0-Empty</v>
          </cell>
          <cell r="K2031">
            <v>-1105.98</v>
          </cell>
        </row>
        <row r="2032">
          <cell r="B2032" t="str">
            <v>0: 0-Empty</v>
          </cell>
          <cell r="C2032" t="str">
            <v>1082TA: COST REM ACC CON TX IKE SECUR</v>
          </cell>
          <cell r="D2032" t="str">
            <v>Base: Base</v>
          </cell>
          <cell r="E2032" t="str">
            <v>PLT_RESERVE_END_BAL_TOTAL: End Reserve Total</v>
          </cell>
          <cell r="F2032" t="str">
            <v>13691: 3691 Services, Overhead - Dist</v>
          </cell>
          <cell r="H2032" t="str">
            <v>0: 0-Empty</v>
          </cell>
          <cell r="I2032" t="str">
            <v>0: 0-Empty</v>
          </cell>
          <cell r="K2032">
            <v>-1105.98</v>
          </cell>
        </row>
        <row r="2033">
          <cell r="B2033" t="str">
            <v>0: 0-Empty</v>
          </cell>
          <cell r="C2033" t="str">
            <v>4265DP: Disallowed Depr Exp</v>
          </cell>
          <cell r="D2033" t="str">
            <v>Base: Base</v>
          </cell>
          <cell r="E2033" t="str">
            <v>PLT_RESERVE_TOTAL_BOOK_DEPR_EXP: Book Depr Total</v>
          </cell>
          <cell r="F2033" t="str">
            <v>13700: 3700 Meters (Customer)</v>
          </cell>
          <cell r="H2033" t="str">
            <v>0: 0-Empty</v>
          </cell>
          <cell r="I2033" t="str">
            <v>0: 0-Empty</v>
          </cell>
          <cell r="K2033">
            <v>921.6400000000001</v>
          </cell>
        </row>
        <row r="2034">
          <cell r="B2034" t="str">
            <v>0: 0-Empty</v>
          </cell>
          <cell r="C2034" t="str">
            <v>4265DP: Disallowed Depr Exp</v>
          </cell>
          <cell r="D2034" t="str">
            <v>Base: Base</v>
          </cell>
          <cell r="E2034" t="str">
            <v>PLT_RESERVE_END_BAL_TOTAL: End Reserve Total</v>
          </cell>
          <cell r="F2034" t="str">
            <v>13700: 3700 Meters (Customer)</v>
          </cell>
          <cell r="H2034" t="str">
            <v>0: 0-Empty</v>
          </cell>
          <cell r="I2034" t="str">
            <v>0: 0-Empty</v>
          </cell>
          <cell r="K2034">
            <v>921.6400000000001</v>
          </cell>
        </row>
        <row r="2035">
          <cell r="B2035" t="str">
            <v>0: 0-Empty</v>
          </cell>
          <cell r="C2035" t="str">
            <v>253108: Oth Def - Accumulated Depr</v>
          </cell>
          <cell r="D2035" t="str">
            <v>Base: Base</v>
          </cell>
          <cell r="E2035" t="str">
            <v>PLT_RESERVE_ADJUSTMENTS_LIFE: Reserve Adj Life</v>
          </cell>
          <cell r="F2035" t="str">
            <v>13700: 3700 Meters (Customer)</v>
          </cell>
          <cell r="H2035" t="str">
            <v>0: 0-Empty</v>
          </cell>
          <cell r="I2035" t="str">
            <v>0: 0-Empty</v>
          </cell>
          <cell r="K2035">
            <v>3.14</v>
          </cell>
        </row>
        <row r="2036">
          <cell r="B2036" t="str">
            <v>0: 0-Empty</v>
          </cell>
          <cell r="C2036" t="str">
            <v>253108: Oth Def - Accumulated Depr</v>
          </cell>
          <cell r="D2036" t="str">
            <v>Base: Base</v>
          </cell>
          <cell r="E2036" t="str">
            <v>PLT_RESERVE_END_BAL_TOTAL: End Reserve Total</v>
          </cell>
          <cell r="F2036" t="str">
            <v>13700: 3700 Meters (Customer)</v>
          </cell>
          <cell r="H2036" t="str">
            <v>0: 0-Empty</v>
          </cell>
          <cell r="I2036" t="str">
            <v>0: 0-Empty</v>
          </cell>
          <cell r="K2036">
            <v>-20409.239999999998</v>
          </cell>
        </row>
        <row r="2037">
          <cell r="B2037" t="str">
            <v>0: 0-Empty</v>
          </cell>
          <cell r="C2037" t="str">
            <v>253108: Oth Def - Accumulated Depr</v>
          </cell>
          <cell r="D2037" t="str">
            <v>Base: Base</v>
          </cell>
          <cell r="E2037" t="str">
            <v>PLT_RESERVE_RETIREMENTS_LIFE: Reserve Retires Life</v>
          </cell>
          <cell r="F2037" t="str">
            <v>13700: 3700 Meters (Customer)</v>
          </cell>
          <cell r="H2037" t="str">
            <v>0: 0-Empty</v>
          </cell>
          <cell r="I2037" t="str">
            <v>0: 0-Empty</v>
          </cell>
          <cell r="K2037">
            <v>-20358.649999999998</v>
          </cell>
        </row>
        <row r="2038">
          <cell r="B2038" t="str">
            <v>0: 0-Empty</v>
          </cell>
          <cell r="C2038" t="str">
            <v>253108: Oth Def - Accumulated Depr</v>
          </cell>
          <cell r="D2038" t="str">
            <v>Base: Base</v>
          </cell>
          <cell r="E2038" t="str">
            <v>PLT_RESERVE_ADJUSTMENTS_COR: Reserve Adj COR</v>
          </cell>
          <cell r="F2038" t="str">
            <v>13700: 3700 Meters (Customer)</v>
          </cell>
          <cell r="H2038" t="str">
            <v>0: 0-Empty</v>
          </cell>
          <cell r="I2038" t="str">
            <v>0: 0-Empty</v>
          </cell>
          <cell r="K2038">
            <v>-53.73</v>
          </cell>
        </row>
        <row r="2039">
          <cell r="B2039" t="str">
            <v>0: 0-Empty</v>
          </cell>
          <cell r="C2039" t="str">
            <v>1080AM: Accum Prov Depr Plant Service</v>
          </cell>
          <cell r="D2039" t="str">
            <v>Base: Base</v>
          </cell>
          <cell r="E2039" t="str">
            <v>PLT_RESERVE_ADJUSTMENTS_LIFE: Reserve Adj Life</v>
          </cell>
          <cell r="F2039" t="str">
            <v>13732: 3732 Non Roadway Lighting</v>
          </cell>
          <cell r="H2039" t="str">
            <v>0: 0-Empty</v>
          </cell>
          <cell r="I2039" t="str">
            <v>0: 0-Empty</v>
          </cell>
          <cell r="K2039">
            <v>-0.27</v>
          </cell>
        </row>
        <row r="2040">
          <cell r="B2040" t="str">
            <v>0: 0-Empty</v>
          </cell>
          <cell r="C2040" t="str">
            <v>1080AM: Accum Prov Depr Plant Service</v>
          </cell>
          <cell r="D2040" t="str">
            <v>Base: Base</v>
          </cell>
          <cell r="E2040" t="str">
            <v>PLT_RESERVE_END_BAL_TOTAL: End Reserve Total</v>
          </cell>
          <cell r="F2040" t="str">
            <v>13732: 3732 Non Roadway Lighting</v>
          </cell>
          <cell r="H2040" t="str">
            <v>0: 0-Empty</v>
          </cell>
          <cell r="I2040" t="str">
            <v>0: 0-Empty</v>
          </cell>
          <cell r="K2040">
            <v>-0.27</v>
          </cell>
        </row>
        <row r="2041">
          <cell r="B2041" t="str">
            <v>0: 0-Empty</v>
          </cell>
          <cell r="C2041" t="str">
            <v>1080AM: Accum Prov Depr Plant Service</v>
          </cell>
          <cell r="D2041" t="str">
            <v>Base: Base</v>
          </cell>
          <cell r="E2041" t="str">
            <v>PLT_RESERVE_RETIREMENTS_LIFE: Reserve Retires Life</v>
          </cell>
          <cell r="F2041" t="str">
            <v>13732: 3732 Non Roadway Lighting</v>
          </cell>
          <cell r="H2041" t="str">
            <v>0: 0-Empty</v>
          </cell>
          <cell r="I2041" t="str">
            <v>0: 0-Empty</v>
          </cell>
          <cell r="K2041">
            <v>0</v>
          </cell>
        </row>
        <row r="2042">
          <cell r="B2042" t="str">
            <v>0: 0-Empty</v>
          </cell>
          <cell r="C2042" t="str">
            <v>1082AM: Cost of Removal - Accrual</v>
          </cell>
          <cell r="D2042" t="str">
            <v>Base: Base</v>
          </cell>
          <cell r="E2042" t="str">
            <v>PLT_RESERVE_ADJUSTMENTS_COR: Reserve Adj COR</v>
          </cell>
          <cell r="F2042" t="str">
            <v>13732: 3732 Non Roadway Lighting</v>
          </cell>
          <cell r="H2042" t="str">
            <v>0: 0-Empty</v>
          </cell>
          <cell r="I2042" t="str">
            <v>0: 0-Empty</v>
          </cell>
          <cell r="K2042">
            <v>0.52999999999999992</v>
          </cell>
        </row>
        <row r="2043">
          <cell r="B2043" t="str">
            <v>0: 0-Empty</v>
          </cell>
          <cell r="C2043" t="str">
            <v>1082AM: Cost of Removal - Accrual</v>
          </cell>
          <cell r="D2043" t="str">
            <v>Base: Base</v>
          </cell>
          <cell r="E2043" t="str">
            <v>PLT_RESERVE_END_BAL_TOTAL: End Reserve Total</v>
          </cell>
          <cell r="F2043" t="str">
            <v>13732: 3732 Non Roadway Lighting</v>
          </cell>
          <cell r="H2043" t="str">
            <v>0: 0-Empty</v>
          </cell>
          <cell r="I2043" t="str">
            <v>0: 0-Empty</v>
          </cell>
          <cell r="K2043">
            <v>0.52999999999999992</v>
          </cell>
        </row>
        <row r="2044">
          <cell r="B2044" t="str">
            <v>0: 0-Empty</v>
          </cell>
          <cell r="C2044" t="str">
            <v>4030TA: Depr Exp Contra PIS TX Secur</v>
          </cell>
          <cell r="D2044" t="str">
            <v>Base: Base</v>
          </cell>
          <cell r="E2044" t="str">
            <v>PLT_RESERVE_TOTAL_BOOK_DEPR_EXP: Book Depr Total</v>
          </cell>
          <cell r="F2044" t="str">
            <v>13911: 3911 Office Furn &amp; Equip</v>
          </cell>
          <cell r="H2044" t="str">
            <v>0: 0-Empty</v>
          </cell>
          <cell r="I2044" t="str">
            <v>0: 0-Empty</v>
          </cell>
          <cell r="K2044">
            <v>1434.3062472083591</v>
          </cell>
        </row>
        <row r="2045">
          <cell r="B2045" t="str">
            <v>0: 0-Empty</v>
          </cell>
          <cell r="C2045" t="str">
            <v>4030TA: Depr Exp Contra PIS TX Secur</v>
          </cell>
          <cell r="D2045" t="str">
            <v>Base: Base</v>
          </cell>
          <cell r="E2045" t="str">
            <v>PLT_RESERVE_END_BAL_TOTAL: End Reserve Total</v>
          </cell>
          <cell r="F2045" t="str">
            <v>13911: 3911 Office Furn &amp; Equip</v>
          </cell>
          <cell r="H2045" t="str">
            <v>0: 0-Empty</v>
          </cell>
          <cell r="I2045" t="str">
            <v>0: 0-Empty</v>
          </cell>
          <cell r="K2045">
            <v>1434.3062472083591</v>
          </cell>
        </row>
        <row r="2046">
          <cell r="B2046" t="str">
            <v>0: 0-Empty</v>
          </cell>
          <cell r="C2046" t="str">
            <v>1080AM: Accum Prov Depr Plant Service</v>
          </cell>
          <cell r="D2046" t="str">
            <v>Base: Base</v>
          </cell>
          <cell r="E2046" t="str">
            <v>PLT_RESERVE_ADJUSTMENTS_LIFE: Reserve Adj Life</v>
          </cell>
          <cell r="F2046" t="str">
            <v>13651: 3651 Overhd Cond &amp; Devices - Dist</v>
          </cell>
          <cell r="H2046" t="str">
            <v>0: 0-Empty</v>
          </cell>
          <cell r="I2046" t="str">
            <v>0: 0-Empty</v>
          </cell>
          <cell r="K2046">
            <v>-19209.670000000002</v>
          </cell>
        </row>
        <row r="2047">
          <cell r="B2047" t="str">
            <v>0: 0-Empty</v>
          </cell>
          <cell r="C2047" t="str">
            <v>1080AM: Accum Prov Depr Plant Service</v>
          </cell>
          <cell r="D2047" t="str">
            <v>Base: Base</v>
          </cell>
          <cell r="E2047" t="str">
            <v>PLT_RESERVE_END_BAL_TOTAL: End Reserve Total</v>
          </cell>
          <cell r="F2047" t="str">
            <v>13651: 3651 Overhd Cond &amp; Devices - Dist</v>
          </cell>
          <cell r="H2047" t="str">
            <v>0: 0-Empty</v>
          </cell>
          <cell r="I2047" t="str">
            <v>0: 0-Empty</v>
          </cell>
          <cell r="K2047">
            <v>14518790.479999999</v>
          </cell>
        </row>
        <row r="2048">
          <cell r="B2048" t="str">
            <v>0: 0-Empty</v>
          </cell>
          <cell r="C2048" t="str">
            <v>1080AM: Accum Prov Depr Plant Service</v>
          </cell>
          <cell r="D2048" t="str">
            <v>Base: Base</v>
          </cell>
          <cell r="E2048" t="str">
            <v>PLT_RESERVE_RETIREMENTS_LIFE: Reserve Retires Life</v>
          </cell>
          <cell r="F2048" t="str">
            <v>13651: 3651 Overhd Cond &amp; Devices - Dist</v>
          </cell>
          <cell r="H2048" t="str">
            <v>0: 0-Empty</v>
          </cell>
          <cell r="I2048" t="str">
            <v>0: 0-Empty</v>
          </cell>
          <cell r="K2048">
            <v>14538000.149999999</v>
          </cell>
        </row>
        <row r="2049">
          <cell r="B2049" t="str">
            <v>0: 0-Empty</v>
          </cell>
          <cell r="C2049" t="str">
            <v>1082AM: Cost of Removal - Accrual</v>
          </cell>
          <cell r="D2049" t="str">
            <v>Base: Base</v>
          </cell>
          <cell r="E2049" t="str">
            <v>PLT_COST_OF_REMOVAL: Cost of Removal COR</v>
          </cell>
          <cell r="F2049" t="str">
            <v>13651: 3651 Overhd Cond &amp; Devices - Dist</v>
          </cell>
          <cell r="H2049" t="str">
            <v>0: 0-Empty</v>
          </cell>
          <cell r="I2049" t="str">
            <v>0: 0-Empty</v>
          </cell>
          <cell r="K2049">
            <v>8146023.1699999999</v>
          </cell>
        </row>
        <row r="2050">
          <cell r="B2050" t="str">
            <v>0: 0-Empty</v>
          </cell>
          <cell r="C2050" t="str">
            <v>1082AM: Cost of Removal - Accrual</v>
          </cell>
          <cell r="D2050" t="str">
            <v>Base: Base</v>
          </cell>
          <cell r="E2050" t="str">
            <v>PLT_RESERVE_END_BAL_TOTAL: End Reserve Total</v>
          </cell>
          <cell r="F2050" t="str">
            <v>13651: 3651 Overhd Cond &amp; Devices - Dist</v>
          </cell>
          <cell r="H2050" t="str">
            <v>0: 0-Empty</v>
          </cell>
          <cell r="I2050" t="str">
            <v>0: 0-Empty</v>
          </cell>
          <cell r="K2050">
            <v>8193059.8799999999</v>
          </cell>
        </row>
        <row r="2051">
          <cell r="B2051" t="str">
            <v>0: 0-Empty</v>
          </cell>
          <cell r="C2051" t="str">
            <v>1082AM: Cost of Removal - Accrual</v>
          </cell>
          <cell r="D2051" t="str">
            <v>Base: Base</v>
          </cell>
          <cell r="E2051" t="str">
            <v>PLT_RESERVE_ADJUSTMENTS_COR: Reserve Adj COR</v>
          </cell>
          <cell r="F2051" t="str">
            <v>13651: 3651 Overhd Cond &amp; Devices - Dist</v>
          </cell>
          <cell r="H2051" t="str">
            <v>0: 0-Empty</v>
          </cell>
          <cell r="I2051" t="str">
            <v>0: 0-Empty</v>
          </cell>
          <cell r="K2051">
            <v>47036.71</v>
          </cell>
        </row>
        <row r="2052">
          <cell r="B2052" t="str">
            <v>0: 0-Empty</v>
          </cell>
          <cell r="C2052" t="str">
            <v>1080AM: Accum Prov Depr Plant Service</v>
          </cell>
          <cell r="D2052" t="str">
            <v>Base: Base</v>
          </cell>
          <cell r="E2052" t="str">
            <v>PLT_RESERVE_ADJUSTMENTS_LIFE: Reserve Adj Life</v>
          </cell>
          <cell r="F2052" t="str">
            <v>13653: 3653 Cost Of Clrng ROW - Dist</v>
          </cell>
          <cell r="H2052" t="str">
            <v>0: 0-Empty</v>
          </cell>
          <cell r="I2052" t="str">
            <v>0: 0-Empty</v>
          </cell>
          <cell r="K2052">
            <v>-3489.74</v>
          </cell>
        </row>
        <row r="2053">
          <cell r="B2053" t="str">
            <v>0: 0-Empty</v>
          </cell>
          <cell r="C2053" t="str">
            <v>1080AM: Accum Prov Depr Plant Service</v>
          </cell>
          <cell r="D2053" t="str">
            <v>Base: Base</v>
          </cell>
          <cell r="E2053" t="str">
            <v>PLT_RESERVE_END_BAL_TOTAL: End Reserve Total</v>
          </cell>
          <cell r="F2053" t="str">
            <v>13653: 3653 Cost Of Clrng ROW - Dist</v>
          </cell>
          <cell r="H2053" t="str">
            <v>0: 0-Empty</v>
          </cell>
          <cell r="I2053" t="str">
            <v>0: 0-Empty</v>
          </cell>
          <cell r="K2053">
            <v>4571048</v>
          </cell>
        </row>
        <row r="2054">
          <cell r="B2054" t="str">
            <v>0: 0-Empty</v>
          </cell>
          <cell r="C2054" t="str">
            <v>1080AM: Accum Prov Depr Plant Service</v>
          </cell>
          <cell r="D2054" t="str">
            <v>Base: Base</v>
          </cell>
          <cell r="E2054" t="str">
            <v>PLT_RESERVE_RETIREMENTS_LIFE: Reserve Retires Life</v>
          </cell>
          <cell r="F2054" t="str">
            <v>13653: 3653 Cost Of Clrng ROW - Dist</v>
          </cell>
          <cell r="H2054" t="str">
            <v>0: 0-Empty</v>
          </cell>
          <cell r="I2054" t="str">
            <v>0: 0-Empty</v>
          </cell>
          <cell r="K2054">
            <v>4574537.74</v>
          </cell>
        </row>
        <row r="2055">
          <cell r="B2055" t="str">
            <v>0: 0-Empty</v>
          </cell>
          <cell r="C2055" t="str">
            <v>1082AM: Cost of Removal - Accrual</v>
          </cell>
          <cell r="D2055" t="str">
            <v>Base: Base</v>
          </cell>
          <cell r="E2055" t="str">
            <v>PLT_RESERVE_ADJUSTMENTS_COR: Reserve Adj COR</v>
          </cell>
          <cell r="F2055" t="str">
            <v>13653: 3653 Cost Of Clrng ROW - Dist</v>
          </cell>
          <cell r="H2055" t="str">
            <v>0: 0-Empty</v>
          </cell>
          <cell r="I2055" t="str">
            <v>0: 0-Empty</v>
          </cell>
          <cell r="K2055">
            <v>8448.84</v>
          </cell>
        </row>
        <row r="2056">
          <cell r="B2056" t="str">
            <v>0: 0-Empty</v>
          </cell>
          <cell r="C2056" t="str">
            <v>1082AM: Cost of Removal - Accrual</v>
          </cell>
          <cell r="D2056" t="str">
            <v>Base: Base</v>
          </cell>
          <cell r="E2056" t="str">
            <v>PLT_RESERVE_END_BAL_TOTAL: End Reserve Total</v>
          </cell>
          <cell r="F2056" t="str">
            <v>13653: 3653 Cost Of Clrng ROW - Dist</v>
          </cell>
          <cell r="H2056" t="str">
            <v>0: 0-Empty</v>
          </cell>
          <cell r="I2056" t="str">
            <v>0: 0-Empty</v>
          </cell>
          <cell r="K2056">
            <v>8448.84</v>
          </cell>
        </row>
        <row r="2057">
          <cell r="B2057" t="str">
            <v>0: 0-Empty</v>
          </cell>
          <cell r="C2057" t="str">
            <v>1080AM: Accum Prov Depr Plant Service</v>
          </cell>
          <cell r="D2057" t="str">
            <v>Base: Base</v>
          </cell>
          <cell r="E2057" t="str">
            <v>PLT_RESERVE_ADJUSTMENTS_LIFE: Reserve Adj Life</v>
          </cell>
          <cell r="F2057" t="str">
            <v>13660: 3660 Underground Conduit - Dist.</v>
          </cell>
          <cell r="H2057" t="str">
            <v>0: 0-Empty</v>
          </cell>
          <cell r="I2057" t="str">
            <v>0: 0-Empty</v>
          </cell>
          <cell r="K2057">
            <v>-6430</v>
          </cell>
        </row>
        <row r="2058">
          <cell r="B2058" t="str">
            <v>0: 0-Empty</v>
          </cell>
          <cell r="C2058" t="str">
            <v>1080AM: Accum Prov Depr Plant Service</v>
          </cell>
          <cell r="D2058" t="str">
            <v>Base: Base</v>
          </cell>
          <cell r="E2058" t="str">
            <v>PLT_RESERVE_END_BAL_TOTAL: End Reserve Total</v>
          </cell>
          <cell r="F2058" t="str">
            <v>13660: 3660 Underground Conduit - Dist.</v>
          </cell>
          <cell r="H2058" t="str">
            <v>0: 0-Empty</v>
          </cell>
          <cell r="I2058" t="str">
            <v>0: 0-Empty</v>
          </cell>
          <cell r="K2058">
            <v>54622.23000000001</v>
          </cell>
        </row>
        <row r="2059">
          <cell r="B2059" t="str">
            <v>0: 0-Empty</v>
          </cell>
          <cell r="C2059" t="str">
            <v>1080AM: Accum Prov Depr Plant Service</v>
          </cell>
          <cell r="D2059" t="str">
            <v>Base: Base</v>
          </cell>
          <cell r="E2059" t="str">
            <v>PLT_RESERVE_RETIREMENTS_LIFE: Reserve Retires Life</v>
          </cell>
          <cell r="F2059" t="str">
            <v>13660: 3660 Underground Conduit - Dist.</v>
          </cell>
          <cell r="H2059" t="str">
            <v>0: 0-Empty</v>
          </cell>
          <cell r="I2059" t="str">
            <v>0: 0-Empty</v>
          </cell>
          <cell r="K2059">
            <v>61052.23000000001</v>
          </cell>
        </row>
        <row r="2060">
          <cell r="B2060" t="str">
            <v>0: 0-Empty</v>
          </cell>
          <cell r="C2060" t="str">
            <v>1082AM: Cost of Removal - Accrual</v>
          </cell>
          <cell r="D2060" t="str">
            <v>Base: Base</v>
          </cell>
          <cell r="E2060" t="str">
            <v>PLT_COST_OF_REMOVAL: Cost of Removal COR</v>
          </cell>
          <cell r="F2060" t="str">
            <v>13660: 3660 Underground Conduit - Dist.</v>
          </cell>
          <cell r="H2060" t="str">
            <v>0: 0-Empty</v>
          </cell>
          <cell r="I2060" t="str">
            <v>0: 0-Empty</v>
          </cell>
          <cell r="K2060">
            <v>163360.83999999997</v>
          </cell>
        </row>
        <row r="2061">
          <cell r="B2061" t="str">
            <v>0: 0-Empty</v>
          </cell>
          <cell r="C2061" t="str">
            <v>1082AM: Cost of Removal - Accrual</v>
          </cell>
          <cell r="D2061" t="str">
            <v>Base: Base</v>
          </cell>
          <cell r="E2061" t="str">
            <v>PLT_RESERVE_END_BAL_TOTAL: End Reserve Total</v>
          </cell>
          <cell r="F2061" t="str">
            <v>13660: 3660 Underground Conduit - Dist.</v>
          </cell>
          <cell r="H2061" t="str">
            <v>0: 0-Empty</v>
          </cell>
          <cell r="I2061" t="str">
            <v>0: 0-Empty</v>
          </cell>
          <cell r="K2061">
            <v>167505.47999999998</v>
          </cell>
        </row>
        <row r="2062">
          <cell r="B2062" t="str">
            <v>0: 0-Empty</v>
          </cell>
          <cell r="C2062" t="str">
            <v>1082AM: Cost of Removal - Accrual</v>
          </cell>
          <cell r="D2062" t="str">
            <v>Base: Base</v>
          </cell>
          <cell r="E2062" t="str">
            <v>PLT_RESERVE_ADJUSTMENTS_COR: Reserve Adj COR</v>
          </cell>
          <cell r="F2062" t="str">
            <v>13660: 3660 Underground Conduit - Dist.</v>
          </cell>
          <cell r="H2062" t="str">
            <v>0: 0-Empty</v>
          </cell>
          <cell r="I2062" t="str">
            <v>0: 0-Empty</v>
          </cell>
          <cell r="K2062">
            <v>4144.6399999999994</v>
          </cell>
        </row>
        <row r="2063">
          <cell r="B2063" t="str">
            <v>0: 0-Empty</v>
          </cell>
          <cell r="C2063" t="str">
            <v>4265DP: Disallowed Depr Exp</v>
          </cell>
          <cell r="D2063" t="str">
            <v>Base: Base</v>
          </cell>
          <cell r="E2063" t="str">
            <v>PLT_RESERVE_TOTAL_BOOK_DEPR_EXP: Book Depr Total</v>
          </cell>
          <cell r="F2063" t="str">
            <v>137015: 37015 Meters &amp; Devices</v>
          </cell>
          <cell r="H2063" t="str">
            <v>0: 0-Empty</v>
          </cell>
          <cell r="I2063" t="str">
            <v>0: 0-Empty</v>
          </cell>
          <cell r="K2063">
            <v>5845.03</v>
          </cell>
        </row>
        <row r="2064">
          <cell r="B2064" t="str">
            <v>0: 0-Empty</v>
          </cell>
          <cell r="C2064" t="str">
            <v>4265DP: Disallowed Depr Exp</v>
          </cell>
          <cell r="D2064" t="str">
            <v>Base: Base</v>
          </cell>
          <cell r="E2064" t="str">
            <v>PLT_RESERVE_END_BAL_TOTAL: End Reserve Total</v>
          </cell>
          <cell r="F2064" t="str">
            <v>137015: 37015 Meters &amp; Devices</v>
          </cell>
          <cell r="H2064" t="str">
            <v>0: 0-Empty</v>
          </cell>
          <cell r="I2064" t="str">
            <v>0: 0-Empty</v>
          </cell>
          <cell r="K2064">
            <v>5845.03</v>
          </cell>
        </row>
        <row r="2065">
          <cell r="B2065" t="str">
            <v>0: 0-Empty</v>
          </cell>
          <cell r="C2065" t="str">
            <v>4030TR: Depr Exp Contra TX Rita Secur</v>
          </cell>
          <cell r="D2065" t="str">
            <v>Base: Base</v>
          </cell>
          <cell r="E2065" t="str">
            <v>PLT_RESERVE_TOTAL_BOOK_DEPR_EXP: Book Depr Total</v>
          </cell>
          <cell r="F2065" t="str">
            <v>13681: 3681 Line Transformers - Dist</v>
          </cell>
          <cell r="H2065" t="str">
            <v>0: 0-Empty</v>
          </cell>
          <cell r="I2065" t="str">
            <v>0: 0-Empty</v>
          </cell>
          <cell r="K2065">
            <v>2530953.2500000005</v>
          </cell>
        </row>
        <row r="2066">
          <cell r="B2066" t="str">
            <v>0: 0-Empty</v>
          </cell>
          <cell r="C2066" t="str">
            <v>4030TR: Depr Exp Contra TX Rita Secur</v>
          </cell>
          <cell r="D2066" t="str">
            <v>Base: Base</v>
          </cell>
          <cell r="E2066" t="str">
            <v>PLT_RESERVE_END_BAL_TOTAL: End Reserve Total</v>
          </cell>
          <cell r="F2066" t="str">
            <v>13681: 3681 Line Transformers - Dist</v>
          </cell>
          <cell r="H2066" t="str">
            <v>0: 0-Empty</v>
          </cell>
          <cell r="I2066" t="str">
            <v>0: 0-Empty</v>
          </cell>
          <cell r="K2066">
            <v>2530953.2500000005</v>
          </cell>
        </row>
        <row r="2067">
          <cell r="B2067" t="str">
            <v>0: 0-Empty</v>
          </cell>
          <cell r="C2067" t="str">
            <v>1080TR: Acc Pr EPIS Contra TX Rita Sec</v>
          </cell>
          <cell r="D2067" t="str">
            <v>Base: Base</v>
          </cell>
          <cell r="E2067" t="str">
            <v>PLT_RESERVE_ADJUSTMENTS_LIFE: Reserve Adj Life</v>
          </cell>
          <cell r="F2067" t="str">
            <v>13681: 3681 Line Transformers - Dist</v>
          </cell>
          <cell r="H2067" t="str">
            <v>0: 0-Empty</v>
          </cell>
          <cell r="I2067" t="str">
            <v>0: 0-Empty</v>
          </cell>
          <cell r="K2067">
            <v>3556.72</v>
          </cell>
        </row>
        <row r="2068">
          <cell r="B2068" t="str">
            <v>0: 0-Empty</v>
          </cell>
          <cell r="C2068" t="str">
            <v>1080TR: Acc Pr EPIS Contra TX Rita Sec</v>
          </cell>
          <cell r="D2068" t="str">
            <v>Base: Base</v>
          </cell>
          <cell r="E2068" t="str">
            <v>PLT_RESERVE_END_BAL_TOTAL: End Reserve Total</v>
          </cell>
          <cell r="F2068" t="str">
            <v>13681: 3681 Line Transformers - Dist</v>
          </cell>
          <cell r="H2068" t="str">
            <v>0: 0-Empty</v>
          </cell>
          <cell r="I2068" t="str">
            <v>0: 0-Empty</v>
          </cell>
          <cell r="K2068">
            <v>-702100.71</v>
          </cell>
        </row>
        <row r="2069">
          <cell r="B2069" t="str">
            <v>0: 0-Empty</v>
          </cell>
          <cell r="C2069" t="str">
            <v>1080TR: Acc Pr EPIS Contra TX Rita Sec</v>
          </cell>
          <cell r="D2069" t="str">
            <v>Base: Base</v>
          </cell>
          <cell r="E2069" t="str">
            <v>PLT_RESERVE_RETIREMENTS_LIFE: Reserve Retires Life</v>
          </cell>
          <cell r="F2069" t="str">
            <v>13681: 3681 Line Transformers - Dist</v>
          </cell>
          <cell r="H2069" t="str">
            <v>0: 0-Empty</v>
          </cell>
          <cell r="I2069" t="str">
            <v>0: 0-Empty</v>
          </cell>
          <cell r="K2069">
            <v>-705657.42999999993</v>
          </cell>
        </row>
        <row r="2070">
          <cell r="B2070" t="str">
            <v>0: 0-Empty</v>
          </cell>
          <cell r="C2070" t="str">
            <v>1082TR: Cost Rem Acc Con TX Rita Secur</v>
          </cell>
          <cell r="D2070" t="str">
            <v>Base: Base</v>
          </cell>
          <cell r="E2070" t="str">
            <v>PLT_RESERVE_ADJUSTMENTS_COR: Reserve Adj COR</v>
          </cell>
          <cell r="F2070" t="str">
            <v>13681: 3681 Line Transformers - Dist</v>
          </cell>
          <cell r="H2070" t="str">
            <v>0: 0-Empty</v>
          </cell>
          <cell r="I2070" t="str">
            <v>0: 0-Empty</v>
          </cell>
          <cell r="K2070">
            <v>-9883.58</v>
          </cell>
        </row>
        <row r="2071">
          <cell r="B2071" t="str">
            <v>0: 0-Empty</v>
          </cell>
          <cell r="C2071" t="str">
            <v>1082TR: Cost Rem Acc Con TX Rita Secur</v>
          </cell>
          <cell r="D2071" t="str">
            <v>Base: Base</v>
          </cell>
          <cell r="E2071" t="str">
            <v>PLT_RESERVE_END_BAL_TOTAL: End Reserve Total</v>
          </cell>
          <cell r="F2071" t="str">
            <v>13681: 3681 Line Transformers - Dist</v>
          </cell>
          <cell r="H2071" t="str">
            <v>0: 0-Empty</v>
          </cell>
          <cell r="I2071" t="str">
            <v>0: 0-Empty</v>
          </cell>
          <cell r="K2071">
            <v>-9883.58</v>
          </cell>
        </row>
        <row r="2072">
          <cell r="B2072" t="str">
            <v>0: 0-Empty</v>
          </cell>
          <cell r="C2072" t="str">
            <v>4030TA: Depr Exp Contra PIS TX Secur</v>
          </cell>
          <cell r="D2072" t="str">
            <v>Base: Base</v>
          </cell>
          <cell r="E2072" t="str">
            <v>PLT_RESERVE_TOTAL_BOOK_DEPR_EXP: Book Depr Total</v>
          </cell>
          <cell r="F2072" t="str">
            <v>13972: 3972 Comm &amp; Microwave Equip</v>
          </cell>
          <cell r="H2072" t="str">
            <v>0: 0-Empty</v>
          </cell>
          <cell r="I2072" t="str">
            <v>0: 0-Empty</v>
          </cell>
          <cell r="K2072">
            <v>2664.2123498282122</v>
          </cell>
        </row>
        <row r="2073">
          <cell r="B2073" t="str">
            <v>0: 0-Empty</v>
          </cell>
          <cell r="C2073" t="str">
            <v>4030TA: Depr Exp Contra PIS TX Secur</v>
          </cell>
          <cell r="D2073" t="str">
            <v>Base: Base</v>
          </cell>
          <cell r="E2073" t="str">
            <v>PLT_RESERVE_END_BAL_TOTAL: End Reserve Total</v>
          </cell>
          <cell r="F2073" t="str">
            <v>13972: 3972 Comm &amp; Microwave Equip</v>
          </cell>
          <cell r="H2073" t="str">
            <v>0: 0-Empty</v>
          </cell>
          <cell r="I2073" t="str">
            <v>0: 0-Empty</v>
          </cell>
          <cell r="K2073">
            <v>2664.2123498282122</v>
          </cell>
        </row>
        <row r="2074">
          <cell r="B2074" t="str">
            <v>0: 0-Empty</v>
          </cell>
          <cell r="C2074" t="str">
            <v>1080TA: ACC PR EPIS CONTRA TX IKE SEC</v>
          </cell>
          <cell r="D2074" t="str">
            <v>Base: Base</v>
          </cell>
          <cell r="E2074" t="str">
            <v>PLT_RESERVE_ADJUSTMENTS_LIFE: Reserve Adj Life</v>
          </cell>
          <cell r="F2074" t="str">
            <v>13972: 3972 Comm &amp; Microwave Equip</v>
          </cell>
          <cell r="H2074" t="str">
            <v>0: 0-Empty</v>
          </cell>
          <cell r="I2074" t="str">
            <v>0: 0-Empty</v>
          </cell>
          <cell r="K2074">
            <v>-37.089581537914206</v>
          </cell>
        </row>
        <row r="2075">
          <cell r="B2075" t="str">
            <v>0: 0-Empty</v>
          </cell>
          <cell r="C2075" t="str">
            <v>1080TA: ACC PR EPIS CONTRA TX IKE SEC</v>
          </cell>
          <cell r="D2075" t="str">
            <v>Base: Base</v>
          </cell>
          <cell r="E2075" t="str">
            <v>PLT_RESERVE_END_BAL_TOTAL: End Reserve Total</v>
          </cell>
          <cell r="F2075" t="str">
            <v>13972: 3972 Comm &amp; Microwave Equip</v>
          </cell>
          <cell r="H2075" t="str">
            <v>0: 0-Empty</v>
          </cell>
          <cell r="I2075" t="str">
            <v>0: 0-Empty</v>
          </cell>
          <cell r="K2075">
            <v>-37.089581537914206</v>
          </cell>
        </row>
        <row r="2076">
          <cell r="B2076" t="str">
            <v>0: 0-Empty</v>
          </cell>
          <cell r="C2076" t="str">
            <v>1082AM: Cost of Removal - Accrual</v>
          </cell>
          <cell r="D2076" t="str">
            <v>Base: Base</v>
          </cell>
          <cell r="E2076" t="str">
            <v>PLT_COST_OF_REMOVAL: Cost of Removal COR</v>
          </cell>
          <cell r="F2076" t="str">
            <v>137015: 37015 Meters &amp; Devices</v>
          </cell>
          <cell r="H2076" t="str">
            <v>0: 0-Empty</v>
          </cell>
          <cell r="I2076" t="str">
            <v>0: 0-Empty</v>
          </cell>
          <cell r="K2076">
            <v>1103799.75</v>
          </cell>
        </row>
        <row r="2077">
          <cell r="B2077" t="str">
            <v>0: 0-Empty</v>
          </cell>
          <cell r="C2077" t="str">
            <v>1082AM: Cost of Removal - Accrual</v>
          </cell>
          <cell r="D2077" t="str">
            <v>Base: Base</v>
          </cell>
          <cell r="E2077" t="str">
            <v>PLT_RESERVE_END_BAL_TOTAL: End Reserve Total</v>
          </cell>
          <cell r="F2077" t="str">
            <v>137015: 37015 Meters &amp; Devices</v>
          </cell>
          <cell r="H2077" t="str">
            <v>0: 0-Empty</v>
          </cell>
          <cell r="I2077" t="str">
            <v>0: 0-Empty</v>
          </cell>
          <cell r="K2077">
            <v>1103799.75</v>
          </cell>
        </row>
        <row r="2078">
          <cell r="B2078" t="str">
            <v>0: 0-Empty</v>
          </cell>
          <cell r="C2078" t="str">
            <v>1080AM: Accum Prov Depr Plant Service</v>
          </cell>
          <cell r="D2078" t="str">
            <v>Base: Base</v>
          </cell>
          <cell r="E2078" t="str">
            <v>PLT_RESERVE_ADJUSTMENTS_LIFE: Reserve Adj Life</v>
          </cell>
          <cell r="F2078" t="str">
            <v>13700: 3700 Meters (Customer)</v>
          </cell>
          <cell r="H2078" t="str">
            <v>0: 0-Empty</v>
          </cell>
          <cell r="I2078" t="str">
            <v>0: 0-Empty</v>
          </cell>
          <cell r="K2078">
            <v>-11116.08</v>
          </cell>
        </row>
        <row r="2079">
          <cell r="B2079" t="str">
            <v>0: 0-Empty</v>
          </cell>
          <cell r="C2079" t="str">
            <v>1080AM: Accum Prov Depr Plant Service</v>
          </cell>
          <cell r="D2079" t="str">
            <v>Base: Base</v>
          </cell>
          <cell r="E2079" t="str">
            <v>PLT_RESERVE_END_BAL_TOTAL: End Reserve Total</v>
          </cell>
          <cell r="F2079" t="str">
            <v>13700: 3700 Meters (Customer)</v>
          </cell>
          <cell r="H2079" t="str">
            <v>0: 0-Empty</v>
          </cell>
          <cell r="I2079" t="str">
            <v>0: 0-Empty</v>
          </cell>
          <cell r="K2079">
            <v>45892042.740000002</v>
          </cell>
        </row>
        <row r="2080">
          <cell r="B2080" t="str">
            <v>0: 0-Empty</v>
          </cell>
          <cell r="C2080" t="str">
            <v>1080AM: Accum Prov Depr Plant Service</v>
          </cell>
          <cell r="D2080" t="str">
            <v>Base: Base</v>
          </cell>
          <cell r="E2080" t="str">
            <v>PLT_RESERVE_RETIREMENTS_LIFE: Reserve Retires Life</v>
          </cell>
          <cell r="F2080" t="str">
            <v>13700: 3700 Meters (Customer)</v>
          </cell>
          <cell r="H2080" t="str">
            <v>0: 0-Empty</v>
          </cell>
          <cell r="I2080" t="str">
            <v>0: 0-Empty</v>
          </cell>
          <cell r="K2080">
            <v>45903158.82</v>
          </cell>
        </row>
        <row r="2081">
          <cell r="B2081" t="str">
            <v>0: 0-Empty</v>
          </cell>
          <cell r="C2081" t="str">
            <v>1082AM: Cost of Removal - Accrual</v>
          </cell>
          <cell r="D2081" t="str">
            <v>Base: Base</v>
          </cell>
          <cell r="E2081" t="str">
            <v>PLT_COST_OF_REMOVAL: Cost of Removal COR</v>
          </cell>
          <cell r="F2081" t="str">
            <v>13700: 3700 Meters (Customer)</v>
          </cell>
          <cell r="H2081" t="str">
            <v>0: 0-Empty</v>
          </cell>
          <cell r="I2081" t="str">
            <v>0: 0-Empty</v>
          </cell>
          <cell r="K2081">
            <v>1664385.0799999998</v>
          </cell>
        </row>
        <row r="2082">
          <cell r="B2082" t="str">
            <v>0: 0-Empty</v>
          </cell>
          <cell r="C2082" t="str">
            <v>1082AM: Cost of Removal - Accrual</v>
          </cell>
          <cell r="D2082" t="str">
            <v>Base: Base</v>
          </cell>
          <cell r="E2082" t="str">
            <v>PLT_RESERVE_END_BAL_TOTAL: End Reserve Total</v>
          </cell>
          <cell r="F2082" t="str">
            <v>13700: 3700 Meters (Customer)</v>
          </cell>
          <cell r="H2082" t="str">
            <v>0: 0-Empty</v>
          </cell>
          <cell r="I2082" t="str">
            <v>0: 0-Empty</v>
          </cell>
          <cell r="K2082">
            <v>149903.83999999985</v>
          </cell>
        </row>
        <row r="2083">
          <cell r="B2083" t="str">
            <v>0: 0-Empty</v>
          </cell>
          <cell r="C2083" t="str">
            <v>1082AM: Cost of Removal - Accrual</v>
          </cell>
          <cell r="D2083" t="str">
            <v>Base: Base</v>
          </cell>
          <cell r="E2083" t="str">
            <v>PLT_RESERVE_ADJUSTMENTS_COR: Reserve Adj COR</v>
          </cell>
          <cell r="F2083" t="str">
            <v>13700: 3700 Meters (Customer)</v>
          </cell>
          <cell r="H2083" t="str">
            <v>0: 0-Empty</v>
          </cell>
          <cell r="I2083" t="str">
            <v>0: 0-Empty</v>
          </cell>
          <cell r="K2083">
            <v>-1514481.24</v>
          </cell>
        </row>
        <row r="2084">
          <cell r="B2084" t="str">
            <v>0: 0-Empty</v>
          </cell>
          <cell r="C2084" t="str">
            <v>1080AM: Accum Prov Depr Plant Service</v>
          </cell>
          <cell r="D2084" t="str">
            <v>Base: Base</v>
          </cell>
          <cell r="E2084" t="str">
            <v>PLT_RESERVE_ADJUSTMENTS_LIFE: Reserve Adj Life</v>
          </cell>
          <cell r="F2084" t="str">
            <v>13710: 3710 Inst On Cust Prem</v>
          </cell>
          <cell r="H2084" t="str">
            <v>0: 0-Empty</v>
          </cell>
          <cell r="I2084" t="str">
            <v>0: 0-Empty</v>
          </cell>
          <cell r="K2084">
            <v>-14195.41</v>
          </cell>
        </row>
        <row r="2085">
          <cell r="B2085" t="str">
            <v>0: 0-Empty</v>
          </cell>
          <cell r="C2085" t="str">
            <v>1080AM: Accum Prov Depr Plant Service</v>
          </cell>
          <cell r="D2085" t="str">
            <v>Base: Base</v>
          </cell>
          <cell r="E2085" t="str">
            <v>PLT_RESERVE_END_BAL_TOTAL: End Reserve Total</v>
          </cell>
          <cell r="F2085" t="str">
            <v>13710: 3710 Inst On Cust Prem</v>
          </cell>
          <cell r="H2085" t="str">
            <v>0: 0-Empty</v>
          </cell>
          <cell r="I2085" t="str">
            <v>0: 0-Empty</v>
          </cell>
          <cell r="K2085">
            <v>55911.839999999997</v>
          </cell>
        </row>
        <row r="2086">
          <cell r="B2086" t="str">
            <v>0: 0-Empty</v>
          </cell>
          <cell r="C2086" t="str">
            <v>1080AM: Accum Prov Depr Plant Service</v>
          </cell>
          <cell r="D2086" t="str">
            <v>Base: Base</v>
          </cell>
          <cell r="E2086" t="str">
            <v>PLT_RESERVE_RETIREMENTS_LIFE: Reserve Retires Life</v>
          </cell>
          <cell r="F2086" t="str">
            <v>13710: 3710 Inst On Cust Prem</v>
          </cell>
          <cell r="H2086" t="str">
            <v>0: 0-Empty</v>
          </cell>
          <cell r="I2086" t="str">
            <v>0: 0-Empty</v>
          </cell>
          <cell r="K2086">
            <v>70107.25</v>
          </cell>
        </row>
        <row r="2087">
          <cell r="B2087" t="str">
            <v>0: 0-Empty</v>
          </cell>
          <cell r="C2087" t="str">
            <v>1082AM: Cost of Removal - Accrual</v>
          </cell>
          <cell r="D2087" t="str">
            <v>Base: Base</v>
          </cell>
          <cell r="E2087" t="str">
            <v>PLT_COST_OF_REMOVAL: Cost of Removal COR</v>
          </cell>
          <cell r="F2087" t="str">
            <v>13710: 3710 Inst On Cust Prem</v>
          </cell>
          <cell r="H2087" t="str">
            <v>0: 0-Empty</v>
          </cell>
          <cell r="I2087" t="str">
            <v>0: 0-Empty</v>
          </cell>
          <cell r="K2087">
            <v>168040.13999999996</v>
          </cell>
        </row>
        <row r="2088">
          <cell r="B2088" t="str">
            <v>0: 0-Empty</v>
          </cell>
          <cell r="C2088" t="str">
            <v>4265DP: Disallowed Depr Exp</v>
          </cell>
          <cell r="D2088" t="str">
            <v>Base: Base</v>
          </cell>
          <cell r="E2088" t="str">
            <v>PLT_RESERVE_TOTAL_BOOK_DEPR_EXP: Book Depr Total</v>
          </cell>
          <cell r="F2088" t="str">
            <v>13691: 3691 Services, Overhead - Dist</v>
          </cell>
          <cell r="H2088" t="str">
            <v>0: 0-Empty</v>
          </cell>
          <cell r="I2088" t="str">
            <v>0: 0-Empty</v>
          </cell>
          <cell r="K2088">
            <v>2679.6899999999996</v>
          </cell>
        </row>
        <row r="2089">
          <cell r="B2089" t="str">
            <v>0: 0-Empty</v>
          </cell>
          <cell r="C2089" t="str">
            <v>4265DP: Disallowed Depr Exp</v>
          </cell>
          <cell r="D2089" t="str">
            <v>Base: Base</v>
          </cell>
          <cell r="E2089" t="str">
            <v>PLT_RESERVE_END_BAL_TOTAL: End Reserve Total</v>
          </cell>
          <cell r="F2089" t="str">
            <v>13691: 3691 Services, Overhead - Dist</v>
          </cell>
          <cell r="H2089" t="str">
            <v>0: 0-Empty</v>
          </cell>
          <cell r="I2089" t="str">
            <v>0: 0-Empty</v>
          </cell>
          <cell r="K2089">
            <v>2679.6899999999996</v>
          </cell>
        </row>
        <row r="2090">
          <cell r="B2090" t="str">
            <v>0: 0-Empty</v>
          </cell>
          <cell r="C2090" t="str">
            <v>253108: Oth Def - Accumulated Depr</v>
          </cell>
          <cell r="D2090" t="str">
            <v>Base: Base</v>
          </cell>
          <cell r="E2090" t="str">
            <v>PLT_RESERVE_ADJUSTMENTS_LIFE: Reserve Adj Life</v>
          </cell>
          <cell r="F2090" t="str">
            <v>13691: 3691 Services, Overhead - Dist</v>
          </cell>
          <cell r="H2090" t="str">
            <v>0: 0-Empty</v>
          </cell>
          <cell r="I2090" t="str">
            <v>0: 0-Empty</v>
          </cell>
          <cell r="K2090">
            <v>34.090000000000003</v>
          </cell>
        </row>
        <row r="2091">
          <cell r="B2091" t="str">
            <v>0: 0-Empty</v>
          </cell>
          <cell r="C2091" t="str">
            <v>253108: Oth Def - Accumulated Depr</v>
          </cell>
          <cell r="D2091" t="str">
            <v>Base: Base</v>
          </cell>
          <cell r="E2091" t="str">
            <v>PLT_RESERVE_END_BAL_TOTAL: End Reserve Total</v>
          </cell>
          <cell r="F2091" t="str">
            <v>13691: 3691 Services, Overhead - Dist</v>
          </cell>
          <cell r="H2091" t="str">
            <v>0: 0-Empty</v>
          </cell>
          <cell r="I2091" t="str">
            <v>0: 0-Empty</v>
          </cell>
          <cell r="K2091">
            <v>-780.04</v>
          </cell>
        </row>
        <row r="2092">
          <cell r="B2092" t="str">
            <v>0: 0-Empty</v>
          </cell>
          <cell r="C2092" t="str">
            <v>253108: Oth Def - Accumulated Depr</v>
          </cell>
          <cell r="D2092" t="str">
            <v>Base: Base</v>
          </cell>
          <cell r="E2092" t="str">
            <v>PLT_RESERVE_ADJUSTMENTS_COR: Reserve Adj COR</v>
          </cell>
          <cell r="F2092" t="str">
            <v>13691: 3691 Services, Overhead - Dist</v>
          </cell>
          <cell r="H2092" t="str">
            <v>0: 0-Empty</v>
          </cell>
          <cell r="I2092" t="str">
            <v>0: 0-Empty</v>
          </cell>
          <cell r="K2092">
            <v>-814.13</v>
          </cell>
        </row>
        <row r="2093">
          <cell r="B2093" t="str">
            <v>0: 0-Empty</v>
          </cell>
          <cell r="C2093" t="str">
            <v>4265DP: Disallowed Depr Exp</v>
          </cell>
          <cell r="D2093" t="str">
            <v>Base: Base</v>
          </cell>
          <cell r="E2093" t="str">
            <v>PLT_RESERVE_TOTAL_BOOK_DEPR_EXP: Book Depr Total</v>
          </cell>
          <cell r="F2093" t="str">
            <v>13660: 3660 Underground Conduit - Dist.</v>
          </cell>
          <cell r="H2093" t="str">
            <v>0: 0-Empty</v>
          </cell>
          <cell r="I2093" t="str">
            <v>0: 0-Empty</v>
          </cell>
          <cell r="K2093">
            <v>411.98999999999995</v>
          </cell>
        </row>
        <row r="2094">
          <cell r="B2094" t="str">
            <v>0: 0-Empty</v>
          </cell>
          <cell r="C2094" t="str">
            <v>4265DP: Disallowed Depr Exp</v>
          </cell>
          <cell r="D2094" t="str">
            <v>Base: Base</v>
          </cell>
          <cell r="E2094" t="str">
            <v>PLT_RESERVE_END_BAL_TOTAL: End Reserve Total</v>
          </cell>
          <cell r="F2094" t="str">
            <v>13660: 3660 Underground Conduit - Dist.</v>
          </cell>
          <cell r="H2094" t="str">
            <v>0: 0-Empty</v>
          </cell>
          <cell r="I2094" t="str">
            <v>0: 0-Empty</v>
          </cell>
          <cell r="K2094">
            <v>411.98999999999995</v>
          </cell>
        </row>
        <row r="2095">
          <cell r="B2095" t="str">
            <v>0: 0-Empty</v>
          </cell>
          <cell r="C2095" t="str">
            <v>253108: Oth Def - Accumulated Depr</v>
          </cell>
          <cell r="D2095" t="str">
            <v>Base: Base</v>
          </cell>
          <cell r="E2095" t="str">
            <v>PLT_RESERVE_ADJUSTMENTS_LIFE: Reserve Adj Life</v>
          </cell>
          <cell r="F2095" t="str">
            <v>13660: 3660 Underground Conduit - Dist.</v>
          </cell>
          <cell r="H2095" t="str">
            <v>0: 0-Empty</v>
          </cell>
          <cell r="I2095" t="str">
            <v>0: 0-Empty</v>
          </cell>
          <cell r="K2095">
            <v>0.34</v>
          </cell>
        </row>
        <row r="2096">
          <cell r="B2096" t="str">
            <v>0: 0-Empty</v>
          </cell>
          <cell r="C2096" t="str">
            <v>253108: Oth Def - Accumulated Depr</v>
          </cell>
          <cell r="D2096" t="str">
            <v>Base: Base</v>
          </cell>
          <cell r="E2096" t="str">
            <v>PLT_RESERVE_END_BAL_TOTAL: End Reserve Total</v>
          </cell>
          <cell r="F2096" t="str">
            <v>13660: 3660 Underground Conduit - Dist.</v>
          </cell>
          <cell r="H2096" t="str">
            <v>0: 0-Empty</v>
          </cell>
          <cell r="I2096" t="str">
            <v>0: 0-Empty</v>
          </cell>
          <cell r="K2096">
            <v>-47.19</v>
          </cell>
        </row>
        <row r="2097">
          <cell r="B2097" t="str">
            <v>0: 0-Empty</v>
          </cell>
          <cell r="C2097" t="str">
            <v>253108: Oth Def - Accumulated Depr</v>
          </cell>
          <cell r="D2097" t="str">
            <v>Base: Base</v>
          </cell>
          <cell r="E2097" t="str">
            <v>PLT_RESERVE_RETIREMENTS_LIFE: Reserve Retires Life</v>
          </cell>
          <cell r="F2097" t="str">
            <v>13660: 3660 Underground Conduit - Dist.</v>
          </cell>
          <cell r="H2097" t="str">
            <v>0: 0-Empty</v>
          </cell>
          <cell r="I2097" t="str">
            <v>0: 0-Empty</v>
          </cell>
          <cell r="K2097">
            <v>-3.53</v>
          </cell>
        </row>
        <row r="2098">
          <cell r="B2098" t="str">
            <v>0: 0-Empty</v>
          </cell>
          <cell r="C2098" t="str">
            <v>253108: Oth Def - Accumulated Depr</v>
          </cell>
          <cell r="D2098" t="str">
            <v>Base: Base</v>
          </cell>
          <cell r="E2098" t="str">
            <v>PLT_RESERVE_ADJUSTMENTS_COR: Reserve Adj COR</v>
          </cell>
          <cell r="F2098" t="str">
            <v>13660: 3660 Underground Conduit - Dist.</v>
          </cell>
          <cell r="H2098" t="str">
            <v>0: 0-Empty</v>
          </cell>
          <cell r="I2098" t="str">
            <v>0: 0-Empty</v>
          </cell>
          <cell r="K2098">
            <v>-44</v>
          </cell>
        </row>
        <row r="2099">
          <cell r="B2099" t="str">
            <v>0: 0-Empty</v>
          </cell>
          <cell r="C2099" t="str">
            <v>4030TR: Depr Exp Contra TX Rita Secur</v>
          </cell>
          <cell r="D2099" t="str">
            <v>Base: Base</v>
          </cell>
          <cell r="E2099" t="str">
            <v>PLT_RESERVE_TOTAL_BOOK_DEPR_EXP: Book Depr Total</v>
          </cell>
          <cell r="F2099" t="str">
            <v>13692: 3692 Services, Underground-Dist</v>
          </cell>
          <cell r="H2099" t="str">
            <v>0: 0-Empty</v>
          </cell>
          <cell r="I2099" t="str">
            <v>0: 0-Empty</v>
          </cell>
          <cell r="K2099">
            <v>10869.459999999995</v>
          </cell>
        </row>
        <row r="2100">
          <cell r="B2100" t="str">
            <v>0: 0-Empty</v>
          </cell>
          <cell r="C2100" t="str">
            <v>4030TR: Depr Exp Contra TX Rita Secur</v>
          </cell>
          <cell r="D2100" t="str">
            <v>Base: Base</v>
          </cell>
          <cell r="E2100" t="str">
            <v>PLT_RESERVE_END_BAL_TOTAL: End Reserve Total</v>
          </cell>
          <cell r="F2100" t="str">
            <v>13692: 3692 Services, Underground-Dist</v>
          </cell>
          <cell r="H2100" t="str">
            <v>0: 0-Empty</v>
          </cell>
          <cell r="I2100" t="str">
            <v>0: 0-Empty</v>
          </cell>
          <cell r="K2100">
            <v>10869.459999999995</v>
          </cell>
        </row>
        <row r="2101">
          <cell r="B2101" t="str">
            <v>0: 0-Empty</v>
          </cell>
          <cell r="C2101" t="str">
            <v>1080TR: Acc Pr EPIS Contra TX Rita Sec</v>
          </cell>
          <cell r="D2101" t="str">
            <v>Base: Base</v>
          </cell>
          <cell r="E2101" t="str">
            <v>PLT_RESERVE_ADJUSTMENTS_LIFE: Reserve Adj Life</v>
          </cell>
          <cell r="F2101" t="str">
            <v>13692: 3692 Services, Underground-Dist</v>
          </cell>
          <cell r="H2101" t="str">
            <v>0: 0-Empty</v>
          </cell>
          <cell r="I2101" t="str">
            <v>0: 0-Empty</v>
          </cell>
          <cell r="K2101">
            <v>-18.350000000000001</v>
          </cell>
        </row>
        <row r="2102">
          <cell r="B2102" t="str">
            <v>0: 0-Empty</v>
          </cell>
          <cell r="C2102" t="str">
            <v>1080TR: Acc Pr EPIS Contra TX Rita Sec</v>
          </cell>
          <cell r="D2102" t="str">
            <v>Base: Base</v>
          </cell>
          <cell r="E2102" t="str">
            <v>PLT_RESERVE_END_BAL_TOTAL: End Reserve Total</v>
          </cell>
          <cell r="F2102" t="str">
            <v>13692: 3692 Services, Underground-Dist</v>
          </cell>
          <cell r="H2102" t="str">
            <v>0: 0-Empty</v>
          </cell>
          <cell r="I2102" t="str">
            <v>0: 0-Empty</v>
          </cell>
          <cell r="K2102">
            <v>-32.1</v>
          </cell>
        </row>
        <row r="2103">
          <cell r="B2103" t="str">
            <v>0: 0-Empty</v>
          </cell>
          <cell r="C2103" t="str">
            <v>1080TR: Acc Pr EPIS Contra TX Rita Sec</v>
          </cell>
          <cell r="D2103" t="str">
            <v>Base: Base</v>
          </cell>
          <cell r="E2103" t="str">
            <v>PLT_RESERVE_RETIREMENTS_LIFE: Reserve Retires Life</v>
          </cell>
          <cell r="F2103" t="str">
            <v>13692: 3692 Services, Underground-Dist</v>
          </cell>
          <cell r="H2103" t="str">
            <v>0: 0-Empty</v>
          </cell>
          <cell r="I2103" t="str">
            <v>0: 0-Empty</v>
          </cell>
          <cell r="K2103">
            <v>-13.75</v>
          </cell>
        </row>
        <row r="2104">
          <cell r="B2104" t="str">
            <v>0: 0-Empty</v>
          </cell>
          <cell r="C2104" t="str">
            <v>1082TR: Cost Rem Acc Con TX Rita Secur</v>
          </cell>
          <cell r="D2104" t="str">
            <v>Base: Base</v>
          </cell>
          <cell r="E2104" t="str">
            <v>PLT_RESERVE_ADJUSTMENTS_COR: Reserve Adj COR</v>
          </cell>
          <cell r="F2104" t="str">
            <v>13692: 3692 Services, Underground-Dist</v>
          </cell>
          <cell r="H2104" t="str">
            <v>0: 0-Empty</v>
          </cell>
          <cell r="I2104" t="str">
            <v>0: 0-Empty</v>
          </cell>
          <cell r="K2104">
            <v>-1.69</v>
          </cell>
        </row>
        <row r="2105">
          <cell r="B2105" t="str">
            <v>0: 0-Empty</v>
          </cell>
          <cell r="C2105" t="str">
            <v>1082TR: Cost Rem Acc Con TX Rita Secur</v>
          </cell>
          <cell r="D2105" t="str">
            <v>Base: Base</v>
          </cell>
          <cell r="E2105" t="str">
            <v>PLT_RESERVE_END_BAL_TOTAL: End Reserve Total</v>
          </cell>
          <cell r="F2105" t="str">
            <v>13692: 3692 Services, Underground-Dist</v>
          </cell>
          <cell r="H2105" t="str">
            <v>0: 0-Empty</v>
          </cell>
          <cell r="I2105" t="str">
            <v>0: 0-Empty</v>
          </cell>
          <cell r="K2105">
            <v>-1.69</v>
          </cell>
        </row>
        <row r="2106">
          <cell r="B2106" t="str">
            <v>0: 0-Empty</v>
          </cell>
          <cell r="C2106" t="str">
            <v>1080AM: Accum Prov Depr Plant Service</v>
          </cell>
          <cell r="D2106" t="str">
            <v>Base: Base</v>
          </cell>
          <cell r="E2106" t="str">
            <v>PLT_RESERVE_ADJUSTMENTS_LIFE: Reserve Adj Life</v>
          </cell>
          <cell r="F2106" t="str">
            <v>13972: 3972 Comm &amp; Microwave Equip</v>
          </cell>
          <cell r="H2106" t="str">
            <v>0: 0-Empty</v>
          </cell>
          <cell r="I2106" t="str">
            <v>0: 0-Empty</v>
          </cell>
          <cell r="K2106">
            <v>4954.5958713269101</v>
          </cell>
        </row>
        <row r="2107">
          <cell r="B2107" t="str">
            <v>0: 0-Empty</v>
          </cell>
          <cell r="C2107" t="str">
            <v>1080AM: Accum Prov Depr Plant Service</v>
          </cell>
          <cell r="D2107" t="str">
            <v>Base: Base</v>
          </cell>
          <cell r="E2107" t="str">
            <v>PLT_RESERVE_END_BAL_TOTAL: End Reserve Total</v>
          </cell>
          <cell r="F2107" t="str">
            <v>13972: 3972 Comm &amp; Microwave Equip</v>
          </cell>
          <cell r="H2107" t="str">
            <v>0: 0-Empty</v>
          </cell>
          <cell r="I2107" t="str">
            <v>0: 0-Empty</v>
          </cell>
          <cell r="K2107">
            <v>48047.686419581252</v>
          </cell>
        </row>
        <row r="2108">
          <cell r="B2108" t="str">
            <v>0: 0-Empty</v>
          </cell>
          <cell r="C2108" t="str">
            <v>1080AM: Accum Prov Depr Plant Service</v>
          </cell>
          <cell r="D2108" t="str">
            <v>Base: Base</v>
          </cell>
          <cell r="E2108" t="str">
            <v>PLT_RESERVE_RETIREMENTS_LIFE: Reserve Retires Life</v>
          </cell>
          <cell r="F2108" t="str">
            <v>13972: 3972 Comm &amp; Microwave Equip</v>
          </cell>
          <cell r="H2108" t="str">
            <v>0: 0-Empty</v>
          </cell>
          <cell r="I2108" t="str">
            <v>0: 0-Empty</v>
          </cell>
          <cell r="K2108">
            <v>43093.090548254346</v>
          </cell>
        </row>
        <row r="2109">
          <cell r="B2109" t="str">
            <v>0: 0-Empty</v>
          </cell>
          <cell r="C2109" t="str">
            <v>4265DP: Disallowed Depr Exp</v>
          </cell>
          <cell r="D2109" t="str">
            <v>Base: Base</v>
          </cell>
          <cell r="E2109" t="str">
            <v>PLT_RESERVE_TOTAL_BOOK_DEPR_EXP: Book Depr Total</v>
          </cell>
          <cell r="F2109" t="str">
            <v>13620: 3620 Stn Equip-Dist</v>
          </cell>
          <cell r="H2109" t="str">
            <v>0: 0-Empty</v>
          </cell>
          <cell r="I2109" t="str">
            <v>0: 0-Empty</v>
          </cell>
          <cell r="K2109">
            <v>7012.0600000000013</v>
          </cell>
        </row>
        <row r="2110">
          <cell r="B2110" t="str">
            <v>0: 0-Empty</v>
          </cell>
          <cell r="C2110" t="str">
            <v>4265DP: Disallowed Depr Exp</v>
          </cell>
          <cell r="D2110" t="str">
            <v>Base: Base</v>
          </cell>
          <cell r="E2110" t="str">
            <v>PLT_RESERVE_END_BAL_TOTAL: End Reserve Total</v>
          </cell>
          <cell r="F2110" t="str">
            <v>13620: 3620 Stn Equip-Dist</v>
          </cell>
          <cell r="H2110" t="str">
            <v>0: 0-Empty</v>
          </cell>
          <cell r="I2110" t="str">
            <v>0: 0-Empty</v>
          </cell>
          <cell r="K2110">
            <v>7012.0600000000013</v>
          </cell>
        </row>
        <row r="2111">
          <cell r="B2111" t="str">
            <v>0: 0-Empty</v>
          </cell>
          <cell r="C2111" t="str">
            <v>253108: Oth Def - Accumulated Depr</v>
          </cell>
          <cell r="D2111" t="str">
            <v>Base: Base</v>
          </cell>
          <cell r="E2111" t="str">
            <v>PLT_RESERVE_ADJUSTMENTS_LIFE: Reserve Adj Life</v>
          </cell>
          <cell r="F2111" t="str">
            <v>13620: 3620 Stn Equip-Dist</v>
          </cell>
          <cell r="H2111" t="str">
            <v>0: 0-Empty</v>
          </cell>
          <cell r="I2111" t="str">
            <v>0: 0-Empty</v>
          </cell>
          <cell r="K2111">
            <v>32.76</v>
          </cell>
        </row>
        <row r="2112">
          <cell r="B2112" t="str">
            <v>0: 0-Empty</v>
          </cell>
          <cell r="C2112" t="str">
            <v>253108: Oth Def - Accumulated Depr</v>
          </cell>
          <cell r="D2112" t="str">
            <v>Base: Base</v>
          </cell>
          <cell r="E2112" t="str">
            <v>PLT_RESERVE_END_BAL_TOTAL: End Reserve Total</v>
          </cell>
          <cell r="F2112" t="str">
            <v>13620: 3620 Stn Equip-Dist</v>
          </cell>
          <cell r="H2112" t="str">
            <v>0: 0-Empty</v>
          </cell>
          <cell r="I2112" t="str">
            <v>0: 0-Empty</v>
          </cell>
          <cell r="K2112">
            <v>-13054.58</v>
          </cell>
        </row>
        <row r="2113">
          <cell r="B2113" t="str">
            <v>0: 0-Empty</v>
          </cell>
          <cell r="C2113" t="str">
            <v>253108: Oth Def - Accumulated Depr</v>
          </cell>
          <cell r="D2113" t="str">
            <v>Base: Base</v>
          </cell>
          <cell r="E2113" t="str">
            <v>PLT_RESERVE_RETIREMENTS_LIFE: Reserve Retires Life</v>
          </cell>
          <cell r="F2113" t="str">
            <v>13620: 3620 Stn Equip-Dist</v>
          </cell>
          <cell r="H2113" t="str">
            <v>0: 0-Empty</v>
          </cell>
          <cell r="I2113" t="str">
            <v>0: 0-Empty</v>
          </cell>
          <cell r="K2113">
            <v>-10701.69</v>
          </cell>
        </row>
        <row r="2114">
          <cell r="B2114" t="str">
            <v>0: 0-Empty</v>
          </cell>
          <cell r="C2114" t="str">
            <v>253108: Oth Def - Accumulated Depr</v>
          </cell>
          <cell r="D2114" t="str">
            <v>Base: Base</v>
          </cell>
          <cell r="E2114" t="str">
            <v>PLT_RESERVE_ADJUSTMENTS_COR: Reserve Adj COR</v>
          </cell>
          <cell r="F2114" t="str">
            <v>13620: 3620 Stn Equip-Dist</v>
          </cell>
          <cell r="H2114" t="str">
            <v>0: 0-Empty</v>
          </cell>
          <cell r="I2114" t="str">
            <v>0: 0-Empty</v>
          </cell>
          <cell r="K2114">
            <v>-2385.65</v>
          </cell>
        </row>
        <row r="2115">
          <cell r="B2115" t="str">
            <v>0: 0-Empty</v>
          </cell>
          <cell r="C2115" t="str">
            <v>4265DP: Disallowed Depr Exp</v>
          </cell>
          <cell r="D2115" t="str">
            <v>Base: Base</v>
          </cell>
          <cell r="E2115" t="str">
            <v>PLT_RESERVE_TOTAL_BOOK_DEPR_EXP: Book Depr Total</v>
          </cell>
          <cell r="F2115" t="str">
            <v>13911: 3911 Office Furn &amp; Equip</v>
          </cell>
          <cell r="H2115" t="str">
            <v>0: 0-Empty</v>
          </cell>
          <cell r="I2115" t="str">
            <v>0: 0-Empty</v>
          </cell>
          <cell r="K2115">
            <v>0.85683524392919641</v>
          </cell>
        </row>
        <row r="2116">
          <cell r="B2116" t="str">
            <v>0: 0-Empty</v>
          </cell>
          <cell r="C2116" t="str">
            <v>4265DP: Disallowed Depr Exp</v>
          </cell>
          <cell r="D2116" t="str">
            <v>Base: Base</v>
          </cell>
          <cell r="E2116" t="str">
            <v>PLT_RESERVE_END_BAL_TOTAL: End Reserve Total</v>
          </cell>
          <cell r="F2116" t="str">
            <v>13911: 3911 Office Furn &amp; Equip</v>
          </cell>
          <cell r="H2116" t="str">
            <v>0: 0-Empty</v>
          </cell>
          <cell r="I2116" t="str">
            <v>0: 0-Empty</v>
          </cell>
          <cell r="K2116">
            <v>0.85683524392919641</v>
          </cell>
        </row>
        <row r="2117">
          <cell r="B2117" t="str">
            <v>0: 0-Empty</v>
          </cell>
          <cell r="C2117" t="str">
            <v>4030TA: Depr Exp Contra PIS TX Secur</v>
          </cell>
          <cell r="D2117" t="str">
            <v>Base: Base</v>
          </cell>
          <cell r="E2117" t="str">
            <v>PLT_RESERVE_TOTAL_BOOK_DEPR_EXP: Book Depr Total</v>
          </cell>
          <cell r="F2117" t="str">
            <v>13651: 3651 Overhd Cond &amp; Devices - Dist</v>
          </cell>
          <cell r="H2117" t="str">
            <v>0: 0-Empty</v>
          </cell>
          <cell r="I2117" t="str">
            <v>0: 0-Empty</v>
          </cell>
          <cell r="K2117">
            <v>1877512.9000000001</v>
          </cell>
        </row>
        <row r="2118">
          <cell r="B2118" t="str">
            <v>0: 0-Empty</v>
          </cell>
          <cell r="C2118" t="str">
            <v>4030TA: Depr Exp Contra PIS TX Secur</v>
          </cell>
          <cell r="D2118" t="str">
            <v>Base: Base</v>
          </cell>
          <cell r="E2118" t="str">
            <v>PLT_RESERVE_END_BAL_TOTAL: End Reserve Total</v>
          </cell>
          <cell r="F2118" t="str">
            <v>13651: 3651 Overhd Cond &amp; Devices - Dist</v>
          </cell>
          <cell r="H2118" t="str">
            <v>0: 0-Empty</v>
          </cell>
          <cell r="I2118" t="str">
            <v>0: 0-Empty</v>
          </cell>
          <cell r="K2118">
            <v>1877512.9000000001</v>
          </cell>
        </row>
        <row r="2119">
          <cell r="B2119" t="str">
            <v>0: 0-Empty</v>
          </cell>
          <cell r="C2119" t="str">
            <v>1080TA: ACC PR EPIS CONTRA TX IKE SEC</v>
          </cell>
          <cell r="D2119" t="str">
            <v>Base: Base</v>
          </cell>
          <cell r="E2119" t="str">
            <v>PLT_RESERVE_ADJUSTMENTS_LIFE: Reserve Adj Life</v>
          </cell>
          <cell r="F2119" t="str">
            <v>13651: 3651 Overhd Cond &amp; Devices - Dist</v>
          </cell>
          <cell r="H2119" t="str">
            <v>0: 0-Empty</v>
          </cell>
          <cell r="I2119" t="str">
            <v>0: 0-Empty</v>
          </cell>
          <cell r="K2119">
            <v>1621.31</v>
          </cell>
        </row>
        <row r="2120">
          <cell r="B2120" t="str">
            <v>0: 0-Empty</v>
          </cell>
          <cell r="C2120" t="str">
            <v>1080TA: ACC PR EPIS CONTRA TX IKE SEC</v>
          </cell>
          <cell r="D2120" t="str">
            <v>Base: Base</v>
          </cell>
          <cell r="E2120" t="str">
            <v>PLT_RESERVE_END_BAL_TOTAL: End Reserve Total</v>
          </cell>
          <cell r="F2120" t="str">
            <v>13651: 3651 Overhd Cond &amp; Devices - Dist</v>
          </cell>
          <cell r="H2120" t="str">
            <v>0: 0-Empty</v>
          </cell>
          <cell r="I2120" t="str">
            <v>0: 0-Empty</v>
          </cell>
          <cell r="K2120">
            <v>-700402.5199999999</v>
          </cell>
        </row>
        <row r="2121">
          <cell r="B2121" t="str">
            <v>0: 0-Empty</v>
          </cell>
          <cell r="C2121" t="str">
            <v>1080TA: ACC PR EPIS CONTRA TX IKE SEC</v>
          </cell>
          <cell r="D2121" t="str">
            <v>Base: Base</v>
          </cell>
          <cell r="E2121" t="str">
            <v>PLT_RESERVE_RETIREMENTS_LIFE: Reserve Retires Life</v>
          </cell>
          <cell r="F2121" t="str">
            <v>13651: 3651 Overhd Cond &amp; Devices - Dist</v>
          </cell>
          <cell r="H2121" t="str">
            <v>0: 0-Empty</v>
          </cell>
          <cell r="I2121" t="str">
            <v>0: 0-Empty</v>
          </cell>
          <cell r="K2121">
            <v>-702023.83</v>
          </cell>
        </row>
        <row r="2122">
          <cell r="B2122" t="str">
            <v>0: 0-Empty</v>
          </cell>
          <cell r="C2122" t="str">
            <v>1082TA: COST REM ACC CON TX IKE SECUR</v>
          </cell>
          <cell r="D2122" t="str">
            <v>Base: Base</v>
          </cell>
          <cell r="E2122" t="str">
            <v>PLT_RESERVE_ADJUSTMENTS_COR: Reserve Adj COR</v>
          </cell>
          <cell r="F2122" t="str">
            <v>13651: 3651 Overhd Cond &amp; Devices - Dist</v>
          </cell>
          <cell r="H2122" t="str">
            <v>0: 0-Empty</v>
          </cell>
          <cell r="I2122" t="str">
            <v>0: 0-Empty</v>
          </cell>
          <cell r="K2122">
            <v>-3925.29</v>
          </cell>
        </row>
        <row r="2123">
          <cell r="B2123" t="str">
            <v>0: 0-Empty</v>
          </cell>
          <cell r="C2123" t="str">
            <v>1082TA: COST REM ACC CON TX IKE SECUR</v>
          </cell>
          <cell r="D2123" t="str">
            <v>Base: Base</v>
          </cell>
          <cell r="E2123" t="str">
            <v>PLT_RESERVE_END_BAL_TOTAL: End Reserve Total</v>
          </cell>
          <cell r="F2123" t="str">
            <v>13651: 3651 Overhd Cond &amp; Devices - Dist</v>
          </cell>
          <cell r="H2123" t="str">
            <v>0: 0-Empty</v>
          </cell>
          <cell r="I2123" t="str">
            <v>0: 0-Empty</v>
          </cell>
          <cell r="K2123">
            <v>-3925.29</v>
          </cell>
        </row>
        <row r="2124">
          <cell r="B2124" t="str">
            <v>0: 0-Empty</v>
          </cell>
          <cell r="C2124" t="str">
            <v>4265DP: Disallowed Depr Exp</v>
          </cell>
          <cell r="D2124" t="str">
            <v>Base: Base</v>
          </cell>
          <cell r="E2124" t="str">
            <v>PLT_RESERVE_TOTAL_BOOK_DEPR_EXP: Book Depr Total</v>
          </cell>
          <cell r="F2124" t="str">
            <v>13732: 3732 Non Roadway Lighting</v>
          </cell>
          <cell r="H2124" t="str">
            <v>0: 0-Empty</v>
          </cell>
          <cell r="I2124" t="str">
            <v>0: 0-Empty</v>
          </cell>
          <cell r="K2124">
            <v>0.11</v>
          </cell>
        </row>
        <row r="2125">
          <cell r="B2125" t="str">
            <v>0: 0-Empty</v>
          </cell>
          <cell r="C2125" t="str">
            <v>4265DP: Disallowed Depr Exp</v>
          </cell>
          <cell r="D2125" t="str">
            <v>Base: Base</v>
          </cell>
          <cell r="E2125" t="str">
            <v>PLT_RESERVE_END_BAL_TOTAL: End Reserve Total</v>
          </cell>
          <cell r="F2125" t="str">
            <v>13732: 3732 Non Roadway Lighting</v>
          </cell>
          <cell r="H2125" t="str">
            <v>0: 0-Empty</v>
          </cell>
          <cell r="I2125" t="str">
            <v>0: 0-Empty</v>
          </cell>
          <cell r="K2125">
            <v>0.11</v>
          </cell>
        </row>
        <row r="2126">
          <cell r="B2126" t="str">
            <v>0: 0-Empty</v>
          </cell>
          <cell r="C2126" t="str">
            <v>253108: Oth Def - Accumulated Depr</v>
          </cell>
          <cell r="D2126" t="str">
            <v>Base: Base</v>
          </cell>
          <cell r="E2126" t="str">
            <v>PLT_RESERVE_ADJUSTMENTS_LIFE: Reserve Adj Life</v>
          </cell>
          <cell r="F2126" t="str">
            <v>13732: 3732 Non Roadway Lighting</v>
          </cell>
          <cell r="H2126" t="str">
            <v>0: 0-Empty</v>
          </cell>
          <cell r="I2126" t="str">
            <v>0: 0-Empty</v>
          </cell>
          <cell r="K2126">
            <v>0.09</v>
          </cell>
        </row>
        <row r="2127">
          <cell r="B2127" t="str">
            <v>0: 0-Empty</v>
          </cell>
          <cell r="C2127" t="str">
            <v>253108: Oth Def - Accumulated Depr</v>
          </cell>
          <cell r="D2127" t="str">
            <v>Base: Base</v>
          </cell>
          <cell r="E2127" t="str">
            <v>PLT_RESERVE_END_BAL_TOTAL: End Reserve Total</v>
          </cell>
          <cell r="F2127" t="str">
            <v>13732: 3732 Non Roadway Lighting</v>
          </cell>
          <cell r="H2127" t="str">
            <v>0: 0-Empty</v>
          </cell>
          <cell r="I2127" t="str">
            <v>0: 0-Empty</v>
          </cell>
          <cell r="K2127">
            <v>-0.49</v>
          </cell>
        </row>
        <row r="2128">
          <cell r="B2128" t="str">
            <v>0: 0-Empty</v>
          </cell>
          <cell r="C2128" t="str">
            <v>253108: Oth Def - Accumulated Depr</v>
          </cell>
          <cell r="D2128" t="str">
            <v>Base: Base</v>
          </cell>
          <cell r="E2128" t="str">
            <v>PLT_RESERVE_ADJUSTMENTS_COR: Reserve Adj COR</v>
          </cell>
          <cell r="F2128" t="str">
            <v>13732: 3732 Non Roadway Lighting</v>
          </cell>
          <cell r="H2128" t="str">
            <v>0: 0-Empty</v>
          </cell>
          <cell r="I2128" t="str">
            <v>0: 0-Empty</v>
          </cell>
          <cell r="K2128">
            <v>-0.57999999999999996</v>
          </cell>
        </row>
        <row r="2129">
          <cell r="B2129" t="str">
            <v>0: 0-Empty</v>
          </cell>
          <cell r="C2129" t="str">
            <v>4265DP: Disallowed Depr Exp</v>
          </cell>
          <cell r="D2129" t="str">
            <v>Base: Base</v>
          </cell>
          <cell r="E2129" t="str">
            <v>PLT_RESERVE_TOTAL_BOOK_DEPR_EXP: Book Depr Total</v>
          </cell>
          <cell r="F2129" t="str">
            <v>13651: 3651 Overhd Cond &amp; Devices - Dist</v>
          </cell>
          <cell r="H2129" t="str">
            <v>0: 0-Empty</v>
          </cell>
          <cell r="I2129" t="str">
            <v>0: 0-Empty</v>
          </cell>
          <cell r="K2129">
            <v>3197.29</v>
          </cell>
        </row>
        <row r="2130">
          <cell r="B2130" t="str">
            <v>0: 0-Empty</v>
          </cell>
          <cell r="C2130" t="str">
            <v>4265DP: Disallowed Depr Exp</v>
          </cell>
          <cell r="D2130" t="str">
            <v>Base: Base</v>
          </cell>
          <cell r="E2130" t="str">
            <v>PLT_RESERVE_END_BAL_TOTAL: End Reserve Total</v>
          </cell>
          <cell r="F2130" t="str">
            <v>13651: 3651 Overhd Cond &amp; Devices - Dist</v>
          </cell>
          <cell r="H2130" t="str">
            <v>0: 0-Empty</v>
          </cell>
          <cell r="I2130" t="str">
            <v>0: 0-Empty</v>
          </cell>
          <cell r="K2130">
            <v>3197.29</v>
          </cell>
        </row>
        <row r="2131">
          <cell r="B2131" t="str">
            <v>0: 0-Empty</v>
          </cell>
          <cell r="C2131" t="str">
            <v>253108: Oth Def - Accumulated Depr</v>
          </cell>
          <cell r="D2131" t="str">
            <v>Base: Base</v>
          </cell>
          <cell r="E2131" t="str">
            <v>PLT_RESERVE_ADJUSTMENTS_LIFE: Reserve Adj Life</v>
          </cell>
          <cell r="F2131" t="str">
            <v>13651: 3651 Overhd Cond &amp; Devices - Dist</v>
          </cell>
          <cell r="H2131" t="str">
            <v>0: 0-Empty</v>
          </cell>
          <cell r="I2131" t="str">
            <v>0: 0-Empty</v>
          </cell>
          <cell r="K2131">
            <v>1.43</v>
          </cell>
        </row>
        <row r="2132">
          <cell r="B2132" t="str">
            <v>0: 0-Empty</v>
          </cell>
          <cell r="C2132" t="str">
            <v>253108: Oth Def - Accumulated Depr</v>
          </cell>
          <cell r="D2132" t="str">
            <v>Base: Base</v>
          </cell>
          <cell r="E2132" t="str">
            <v>PLT_RESERVE_END_BAL_TOTAL: End Reserve Total</v>
          </cell>
          <cell r="F2132" t="str">
            <v>13651: 3651 Overhd Cond &amp; Devices - Dist</v>
          </cell>
          <cell r="H2132" t="str">
            <v>0: 0-Empty</v>
          </cell>
          <cell r="I2132" t="str">
            <v>0: 0-Empty</v>
          </cell>
          <cell r="K2132">
            <v>-3054.38</v>
          </cell>
        </row>
        <row r="2133">
          <cell r="B2133" t="str">
            <v>0: 0-Empty</v>
          </cell>
          <cell r="C2133" t="str">
            <v>253108: Oth Def - Accumulated Depr</v>
          </cell>
          <cell r="D2133" t="str">
            <v>Base: Base</v>
          </cell>
          <cell r="E2133" t="str">
            <v>PLT_RESERVE_RETIREMENTS_LIFE: Reserve Retires Life</v>
          </cell>
          <cell r="F2133" t="str">
            <v>13651: 3651 Overhd Cond &amp; Devices - Dist</v>
          </cell>
          <cell r="H2133" t="str">
            <v>0: 0-Empty</v>
          </cell>
          <cell r="I2133" t="str">
            <v>0: 0-Empty</v>
          </cell>
          <cell r="K2133">
            <v>-2414.4</v>
          </cell>
        </row>
        <row r="2134">
          <cell r="B2134" t="str">
            <v>0: 0-Empty</v>
          </cell>
          <cell r="C2134" t="str">
            <v>253108: Oth Def - Accumulated Depr</v>
          </cell>
          <cell r="D2134" t="str">
            <v>Base: Base</v>
          </cell>
          <cell r="E2134" t="str">
            <v>PLT_RESERVE_ADJUSTMENTS_COR: Reserve Adj COR</v>
          </cell>
          <cell r="F2134" t="str">
            <v>13651: 3651 Overhd Cond &amp; Devices - Dist</v>
          </cell>
          <cell r="H2134" t="str">
            <v>0: 0-Empty</v>
          </cell>
          <cell r="I2134" t="str">
            <v>0: 0-Empty</v>
          </cell>
          <cell r="K2134">
            <v>-641.41000000000008</v>
          </cell>
        </row>
        <row r="2135">
          <cell r="B2135" t="str">
            <v>0: 0-Empty</v>
          </cell>
          <cell r="C2135" t="str">
            <v>4030TA: Depr Exp Contra PIS TX Secur</v>
          </cell>
          <cell r="D2135" t="str">
            <v>Base: Base</v>
          </cell>
          <cell r="E2135" t="str">
            <v>PLT_RESERVE_TOTAL_BOOK_DEPR_EXP: Book Depr Total</v>
          </cell>
          <cell r="F2135" t="str">
            <v>13692: 3692 Services, Underground-Dist</v>
          </cell>
          <cell r="H2135" t="str">
            <v>0: 0-Empty</v>
          </cell>
          <cell r="I2135" t="str">
            <v>0: 0-Empty</v>
          </cell>
          <cell r="K2135">
            <v>188363.63</v>
          </cell>
        </row>
        <row r="2136">
          <cell r="B2136" t="str">
            <v>0: 0-Empty</v>
          </cell>
          <cell r="C2136" t="str">
            <v>4030TA: Depr Exp Contra PIS TX Secur</v>
          </cell>
          <cell r="D2136" t="str">
            <v>Base: Base</v>
          </cell>
          <cell r="E2136" t="str">
            <v>PLT_RESERVE_END_BAL_TOTAL: End Reserve Total</v>
          </cell>
          <cell r="F2136" t="str">
            <v>13692: 3692 Services, Underground-Dist</v>
          </cell>
          <cell r="H2136" t="str">
            <v>0: 0-Empty</v>
          </cell>
          <cell r="I2136" t="str">
            <v>0: 0-Empty</v>
          </cell>
          <cell r="K2136">
            <v>188363.63</v>
          </cell>
        </row>
        <row r="2137">
          <cell r="B2137" t="str">
            <v>0: 0-Empty</v>
          </cell>
          <cell r="C2137" t="str">
            <v>1080TA: ACC PR EPIS CONTRA TX IKE SEC</v>
          </cell>
          <cell r="D2137" t="str">
            <v>Base: Base</v>
          </cell>
          <cell r="E2137" t="str">
            <v>PLT_RESERVE_ADJUSTMENTS_LIFE: Reserve Adj Life</v>
          </cell>
          <cell r="F2137" t="str">
            <v>13692: 3692 Services, Underground-Dist</v>
          </cell>
          <cell r="H2137" t="str">
            <v>0: 0-Empty</v>
          </cell>
          <cell r="I2137" t="str">
            <v>0: 0-Empty</v>
          </cell>
          <cell r="K2137">
            <v>-317.93</v>
          </cell>
        </row>
        <row r="2138">
          <cell r="B2138" t="str">
            <v>0: 0-Empty</v>
          </cell>
          <cell r="C2138" t="str">
            <v>1080TA: ACC PR EPIS CONTRA TX IKE SEC</v>
          </cell>
          <cell r="D2138" t="str">
            <v>Base: Base</v>
          </cell>
          <cell r="E2138" t="str">
            <v>PLT_RESERVE_END_BAL_TOTAL: End Reserve Total</v>
          </cell>
          <cell r="F2138" t="str">
            <v>13692: 3692 Services, Underground-Dist</v>
          </cell>
          <cell r="H2138" t="str">
            <v>0: 0-Empty</v>
          </cell>
          <cell r="I2138" t="str">
            <v>0: 0-Empty</v>
          </cell>
          <cell r="K2138">
            <v>-431.09000000000003</v>
          </cell>
        </row>
        <row r="2139">
          <cell r="B2139" t="str">
            <v>0: 0-Empty</v>
          </cell>
          <cell r="C2139" t="str">
            <v>1080TA: ACC PR EPIS CONTRA TX IKE SEC</v>
          </cell>
          <cell r="D2139" t="str">
            <v>Base: Base</v>
          </cell>
          <cell r="E2139" t="str">
            <v>PLT_RESERVE_RETIREMENTS_LIFE: Reserve Retires Life</v>
          </cell>
          <cell r="F2139" t="str">
            <v>13692: 3692 Services, Underground-Dist</v>
          </cell>
          <cell r="H2139" t="str">
            <v>0: 0-Empty</v>
          </cell>
          <cell r="I2139" t="str">
            <v>0: 0-Empty</v>
          </cell>
          <cell r="K2139">
            <v>-113.16</v>
          </cell>
        </row>
        <row r="2140">
          <cell r="B2140" t="str">
            <v>0: 0-Empty</v>
          </cell>
          <cell r="C2140" t="str">
            <v>1082TA: COST REM ACC CON TX IKE SECUR</v>
          </cell>
          <cell r="D2140" t="str">
            <v>Base: Base</v>
          </cell>
          <cell r="E2140" t="str">
            <v>PLT_RESERVE_ADJUSTMENTS_COR: Reserve Adj COR</v>
          </cell>
          <cell r="F2140" t="str">
            <v>13692: 3692 Services, Underground-Dist</v>
          </cell>
          <cell r="H2140" t="str">
            <v>0: 0-Empty</v>
          </cell>
          <cell r="I2140" t="str">
            <v>0: 0-Empty</v>
          </cell>
          <cell r="K2140">
            <v>-29.29</v>
          </cell>
        </row>
        <row r="2141">
          <cell r="B2141" t="str">
            <v>0: 0-Empty</v>
          </cell>
          <cell r="C2141" t="str">
            <v>1082TA: COST REM ACC CON TX IKE SECUR</v>
          </cell>
          <cell r="D2141" t="str">
            <v>Base: Base</v>
          </cell>
          <cell r="E2141" t="str">
            <v>PLT_RESERVE_END_BAL_TOTAL: End Reserve Total</v>
          </cell>
          <cell r="F2141" t="str">
            <v>13692: 3692 Services, Underground-Dist</v>
          </cell>
          <cell r="H2141" t="str">
            <v>0: 0-Empty</v>
          </cell>
          <cell r="I2141" t="str">
            <v>0: 0-Empty</v>
          </cell>
          <cell r="K2141">
            <v>-29.29</v>
          </cell>
        </row>
        <row r="2142">
          <cell r="B2142" t="str">
            <v>0: 0-Empty</v>
          </cell>
          <cell r="C2142" t="str">
            <v>4265DP: Disallowed Depr Exp</v>
          </cell>
          <cell r="D2142" t="str">
            <v>Base: Base</v>
          </cell>
          <cell r="E2142" t="str">
            <v>PLT_RESERVE_TOTAL_BOOK_DEPR_EXP: Book Depr Total</v>
          </cell>
          <cell r="F2142" t="str">
            <v>13710: 3710 Inst On Cust Prem</v>
          </cell>
          <cell r="H2142" t="str">
            <v>0: 0-Empty</v>
          </cell>
          <cell r="I2142" t="str">
            <v>0: 0-Empty</v>
          </cell>
          <cell r="K2142">
            <v>556.07000000000005</v>
          </cell>
        </row>
        <row r="2143">
          <cell r="B2143" t="str">
            <v>0: 0-Empty</v>
          </cell>
          <cell r="C2143" t="str">
            <v>4265DP: Disallowed Depr Exp</v>
          </cell>
          <cell r="D2143" t="str">
            <v>Base: Base</v>
          </cell>
          <cell r="E2143" t="str">
            <v>PLT_RESERVE_END_BAL_TOTAL: End Reserve Total</v>
          </cell>
          <cell r="F2143" t="str">
            <v>13710: 3710 Inst On Cust Prem</v>
          </cell>
          <cell r="H2143" t="str">
            <v>0: 0-Empty</v>
          </cell>
          <cell r="I2143" t="str">
            <v>0: 0-Empty</v>
          </cell>
          <cell r="K2143">
            <v>556.07000000000005</v>
          </cell>
        </row>
        <row r="2144">
          <cell r="B2144" t="str">
            <v>0: 0-Empty</v>
          </cell>
          <cell r="C2144" t="str">
            <v>253108: Oth Def - Accumulated Depr</v>
          </cell>
          <cell r="D2144" t="str">
            <v>Base: Base</v>
          </cell>
          <cell r="E2144" t="str">
            <v>PLT_RESERVE_RETIREMENTS_LIFE: Reserve Retires Life</v>
          </cell>
          <cell r="F2144" t="str">
            <v>13710: 3710 Inst On Cust Prem</v>
          </cell>
          <cell r="H2144" t="str">
            <v>0: 0-Empty</v>
          </cell>
          <cell r="I2144" t="str">
            <v>0: 0-Empty</v>
          </cell>
          <cell r="K2144">
            <v>-0.31</v>
          </cell>
        </row>
        <row r="2145">
          <cell r="B2145" t="str">
            <v>0: 0-Empty</v>
          </cell>
          <cell r="C2145" t="str">
            <v>253108: Oth Def - Accumulated Depr</v>
          </cell>
          <cell r="D2145" t="str">
            <v>Base: Base</v>
          </cell>
          <cell r="E2145" t="str">
            <v>PLT_RESERVE_END_BAL_TOTAL: End Reserve Total</v>
          </cell>
          <cell r="F2145" t="str">
            <v>13710: 3710 Inst On Cust Prem</v>
          </cell>
          <cell r="H2145" t="str">
            <v>0: 0-Empty</v>
          </cell>
          <cell r="I2145" t="str">
            <v>0: 0-Empty</v>
          </cell>
          <cell r="K2145">
            <v>-66.690000000000012</v>
          </cell>
        </row>
        <row r="2146">
          <cell r="B2146" t="str">
            <v>0: 0-Empty</v>
          </cell>
          <cell r="C2146" t="str">
            <v>253108: Oth Def - Accumulated Depr</v>
          </cell>
          <cell r="D2146" t="str">
            <v>Base: Base</v>
          </cell>
          <cell r="E2146" t="str">
            <v>PLT_RESERVE_ADJUSTMENTS_COR: Reserve Adj COR</v>
          </cell>
          <cell r="F2146" t="str">
            <v>13710: 3710 Inst On Cust Prem</v>
          </cell>
          <cell r="H2146" t="str">
            <v>0: 0-Empty</v>
          </cell>
          <cell r="I2146" t="str">
            <v>0: 0-Empty</v>
          </cell>
          <cell r="K2146">
            <v>-70.59</v>
          </cell>
        </row>
        <row r="2147">
          <cell r="B2147" t="str">
            <v>0: 0-Empty</v>
          </cell>
          <cell r="C2147" t="str">
            <v>4265DP: Disallowed Depr Exp</v>
          </cell>
          <cell r="D2147" t="str">
            <v>Base: Base</v>
          </cell>
          <cell r="E2147" t="str">
            <v>PLT_RESERVE_TOTAL_BOOK_DEPR_EXP: Book Depr Total</v>
          </cell>
          <cell r="F2147" t="str">
            <v>13670: 3670 Undrgrnd Cond &amp; Devices</v>
          </cell>
          <cell r="H2147" t="str">
            <v>0: 0-Empty</v>
          </cell>
          <cell r="I2147" t="str">
            <v>0: 0-Empty</v>
          </cell>
          <cell r="K2147">
            <v>1073.8399999999997</v>
          </cell>
        </row>
        <row r="2148">
          <cell r="B2148" t="str">
            <v>0: 0-Empty</v>
          </cell>
          <cell r="C2148" t="str">
            <v>4265DP: Disallowed Depr Exp</v>
          </cell>
          <cell r="D2148" t="str">
            <v>Base: Base</v>
          </cell>
          <cell r="E2148" t="str">
            <v>PLT_RESERVE_END_BAL_TOTAL: End Reserve Total</v>
          </cell>
          <cell r="F2148" t="str">
            <v>13670: 3670 Undrgrnd Cond &amp; Devices</v>
          </cell>
          <cell r="H2148" t="str">
            <v>0: 0-Empty</v>
          </cell>
          <cell r="I2148" t="str">
            <v>0: 0-Empty</v>
          </cell>
          <cell r="K2148">
            <v>1073.8399999999997</v>
          </cell>
        </row>
        <row r="2149">
          <cell r="B2149" t="str">
            <v>0: 0-Empty</v>
          </cell>
          <cell r="C2149" t="str">
            <v>253108: Oth Def - Accumulated Depr</v>
          </cell>
          <cell r="D2149" t="str">
            <v>Base: Base</v>
          </cell>
          <cell r="E2149" t="str">
            <v>PLT_RESERVE_ADJUSTMENTS_LIFE: Reserve Adj Life</v>
          </cell>
          <cell r="F2149" t="str">
            <v>13670: 3670 Undrgrnd Cond &amp; Devices</v>
          </cell>
          <cell r="H2149" t="str">
            <v>0: 0-Empty</v>
          </cell>
          <cell r="I2149" t="str">
            <v>0: 0-Empty</v>
          </cell>
          <cell r="K2149">
            <v>3.3</v>
          </cell>
        </row>
        <row r="2150">
          <cell r="B2150" t="str">
            <v>0: 0-Empty</v>
          </cell>
          <cell r="C2150" t="str">
            <v>253108: Oth Def - Accumulated Depr</v>
          </cell>
          <cell r="D2150" t="str">
            <v>Base: Base</v>
          </cell>
          <cell r="E2150" t="str">
            <v>PLT_RESERVE_END_BAL_TOTAL: End Reserve Total</v>
          </cell>
          <cell r="F2150" t="str">
            <v>13670: 3670 Undrgrnd Cond &amp; Devices</v>
          </cell>
          <cell r="H2150" t="str">
            <v>0: 0-Empty</v>
          </cell>
          <cell r="I2150" t="str">
            <v>0: 0-Empty</v>
          </cell>
          <cell r="K2150">
            <v>-34.519999999999996</v>
          </cell>
        </row>
        <row r="2151">
          <cell r="B2151" t="str">
            <v>0: 0-Empty</v>
          </cell>
          <cell r="C2151" t="str">
            <v>253108: Oth Def - Accumulated Depr</v>
          </cell>
          <cell r="D2151" t="str">
            <v>Base: Base</v>
          </cell>
          <cell r="E2151" t="str">
            <v>PLT_RESERVE_RETIREMENTS_LIFE: Reserve Retires Life</v>
          </cell>
          <cell r="F2151" t="str">
            <v>13670: 3670 Undrgrnd Cond &amp; Devices</v>
          </cell>
          <cell r="H2151" t="str">
            <v>0: 0-Empty</v>
          </cell>
          <cell r="I2151" t="str">
            <v>0: 0-Empty</v>
          </cell>
          <cell r="K2151">
            <v>-18.849999999999998</v>
          </cell>
        </row>
        <row r="2152">
          <cell r="B2152" t="str">
            <v>0: 0-Empty</v>
          </cell>
          <cell r="C2152" t="str">
            <v>253108: Oth Def - Accumulated Depr</v>
          </cell>
          <cell r="D2152" t="str">
            <v>Base: Base</v>
          </cell>
          <cell r="E2152" t="str">
            <v>PLT_RESERVE_ADJUSTMENTS_COR: Reserve Adj COR</v>
          </cell>
          <cell r="F2152" t="str">
            <v>13670: 3670 Undrgrnd Cond &amp; Devices</v>
          </cell>
          <cell r="H2152" t="str">
            <v>0: 0-Empty</v>
          </cell>
          <cell r="I2152" t="str">
            <v>0: 0-Empty</v>
          </cell>
          <cell r="K2152">
            <v>-18.97</v>
          </cell>
        </row>
        <row r="2153">
          <cell r="B2153" t="str">
            <v>0: 0-Empty</v>
          </cell>
          <cell r="C2153" t="str">
            <v>4030TA: Depr Exp Contra PIS TX Secur</v>
          </cell>
          <cell r="D2153" t="str">
            <v>Base: Base</v>
          </cell>
          <cell r="E2153" t="str">
            <v>PLT_RESERVE_TOTAL_BOOK_DEPR_EXP: Book Depr Total</v>
          </cell>
          <cell r="F2153" t="str">
            <v>13670: 3670 Undrgrnd Cond &amp; Devices</v>
          </cell>
          <cell r="H2153" t="str">
            <v>0: 0-Empty</v>
          </cell>
          <cell r="I2153" t="str">
            <v>0: 0-Empty</v>
          </cell>
          <cell r="K2153">
            <v>135655.70000000004</v>
          </cell>
        </row>
        <row r="2154">
          <cell r="B2154" t="str">
            <v>0: 0-Empty</v>
          </cell>
          <cell r="C2154" t="str">
            <v>4030TA: Depr Exp Contra PIS TX Secur</v>
          </cell>
          <cell r="D2154" t="str">
            <v>Base: Base</v>
          </cell>
          <cell r="E2154" t="str">
            <v>PLT_RESERVE_END_BAL_TOTAL: End Reserve Total</v>
          </cell>
          <cell r="F2154" t="str">
            <v>13670: 3670 Undrgrnd Cond &amp; Devices</v>
          </cell>
          <cell r="H2154" t="str">
            <v>0: 0-Empty</v>
          </cell>
          <cell r="I2154" t="str">
            <v>0: 0-Empty</v>
          </cell>
          <cell r="K2154">
            <v>135655.70000000004</v>
          </cell>
        </row>
        <row r="2155">
          <cell r="B2155" t="str">
            <v>0: 0-Empty</v>
          </cell>
          <cell r="C2155" t="str">
            <v>1080TA: ACC PR EPIS CONTRA TX IKE SEC</v>
          </cell>
          <cell r="D2155" t="str">
            <v>Base: Base</v>
          </cell>
          <cell r="E2155" t="str">
            <v>PLT_RESERVE_ADJUSTMENTS_LIFE: Reserve Adj Life</v>
          </cell>
          <cell r="F2155" t="str">
            <v>13670: 3670 Undrgrnd Cond &amp; Devices</v>
          </cell>
          <cell r="H2155" t="str">
            <v>0: 0-Empty</v>
          </cell>
          <cell r="I2155" t="str">
            <v>0: 0-Empty</v>
          </cell>
          <cell r="K2155">
            <v>879.35</v>
          </cell>
        </row>
        <row r="2156">
          <cell r="B2156" t="str">
            <v>0: 0-Empty</v>
          </cell>
          <cell r="C2156" t="str">
            <v>1080TA: ACC PR EPIS CONTRA TX IKE SEC</v>
          </cell>
          <cell r="D2156" t="str">
            <v>Base: Base</v>
          </cell>
          <cell r="E2156" t="str">
            <v>PLT_RESERVE_END_BAL_TOTAL: End Reserve Total</v>
          </cell>
          <cell r="F2156" t="str">
            <v>13670: 3670 Undrgrnd Cond &amp; Devices</v>
          </cell>
          <cell r="H2156" t="str">
            <v>0: 0-Empty</v>
          </cell>
          <cell r="I2156" t="str">
            <v>0: 0-Empty</v>
          </cell>
          <cell r="K2156">
            <v>-9504.6200000000008</v>
          </cell>
        </row>
        <row r="2157">
          <cell r="B2157" t="str">
            <v>0: 0-Empty</v>
          </cell>
          <cell r="C2157" t="str">
            <v>1080TA: ACC PR EPIS CONTRA TX IKE SEC</v>
          </cell>
          <cell r="D2157" t="str">
            <v>Base: Base</v>
          </cell>
          <cell r="E2157" t="str">
            <v>PLT_RESERVE_RETIREMENTS_LIFE: Reserve Retires Life</v>
          </cell>
          <cell r="F2157" t="str">
            <v>13670: 3670 Undrgrnd Cond &amp; Devices</v>
          </cell>
          <cell r="H2157" t="str">
            <v>0: 0-Empty</v>
          </cell>
          <cell r="I2157" t="str">
            <v>0: 0-Empty</v>
          </cell>
          <cell r="K2157">
            <v>-10383.970000000001</v>
          </cell>
        </row>
        <row r="2158">
          <cell r="B2158" t="str">
            <v>0: 0-Empty</v>
          </cell>
          <cell r="C2158" t="str">
            <v>4030TR: Depr Exp Contra TX Rita Secur</v>
          </cell>
          <cell r="D2158" t="str">
            <v>Base: Base</v>
          </cell>
          <cell r="E2158" t="str">
            <v>PLT_RESERVE_TOTAL_BOOK_DEPR_EXP: Book Depr Total</v>
          </cell>
          <cell r="F2158" t="str">
            <v>13620: 3620 Stn Equip-Dist</v>
          </cell>
          <cell r="H2158" t="str">
            <v>0: 0-Empty</v>
          </cell>
          <cell r="I2158" t="str">
            <v>0: 0-Empty</v>
          </cell>
          <cell r="K2158">
            <v>18385.100000000009</v>
          </cell>
        </row>
        <row r="2159">
          <cell r="B2159" t="str">
            <v>0: 0-Empty</v>
          </cell>
          <cell r="C2159" t="str">
            <v>4030TR: Depr Exp Contra TX Rita Secur</v>
          </cell>
          <cell r="D2159" t="str">
            <v>Base: Base</v>
          </cell>
          <cell r="E2159" t="str">
            <v>PLT_RESERVE_END_BAL_TOTAL: End Reserve Total</v>
          </cell>
          <cell r="F2159" t="str">
            <v>13620: 3620 Stn Equip-Dist</v>
          </cell>
          <cell r="H2159" t="str">
            <v>0: 0-Empty</v>
          </cell>
          <cell r="I2159" t="str">
            <v>0: 0-Empty</v>
          </cell>
          <cell r="K2159">
            <v>18385.100000000009</v>
          </cell>
        </row>
        <row r="2160">
          <cell r="B2160" t="str">
            <v>0: 0-Empty</v>
          </cell>
          <cell r="C2160" t="str">
            <v>1080TR: Acc Pr EPIS Contra TX Rita Sec</v>
          </cell>
          <cell r="D2160" t="str">
            <v>Base: Base</v>
          </cell>
          <cell r="E2160" t="str">
            <v>PLT_RESERVE_ADJUSTMENTS_LIFE: Reserve Adj Life</v>
          </cell>
          <cell r="F2160" t="str">
            <v>13620: 3620 Stn Equip-Dist</v>
          </cell>
          <cell r="H2160" t="str">
            <v>0: 0-Empty</v>
          </cell>
          <cell r="I2160" t="str">
            <v>0: 0-Empty</v>
          </cell>
          <cell r="K2160">
            <v>71.849999999999994</v>
          </cell>
        </row>
        <row r="2161">
          <cell r="B2161" t="str">
            <v>0: 0-Empty</v>
          </cell>
          <cell r="C2161" t="str">
            <v>1080TR: Acc Pr EPIS Contra TX Rita Sec</v>
          </cell>
          <cell r="D2161" t="str">
            <v>Base: Base</v>
          </cell>
          <cell r="E2161" t="str">
            <v>PLT_RESERVE_END_BAL_TOTAL: End Reserve Total</v>
          </cell>
          <cell r="F2161" t="str">
            <v>13620: 3620 Stn Equip-Dist</v>
          </cell>
          <cell r="H2161" t="str">
            <v>0: 0-Empty</v>
          </cell>
          <cell r="I2161" t="str">
            <v>0: 0-Empty</v>
          </cell>
          <cell r="K2161">
            <v>-6894.7699999999995</v>
          </cell>
        </row>
        <row r="2162">
          <cell r="B2162" t="str">
            <v>0: 0-Empty</v>
          </cell>
          <cell r="C2162" t="str">
            <v>1080TR: Acc Pr EPIS Contra TX Rita Sec</v>
          </cell>
          <cell r="D2162" t="str">
            <v>Base: Base</v>
          </cell>
          <cell r="E2162" t="str">
            <v>PLT_RESERVE_RETIREMENTS_LIFE: Reserve Retires Life</v>
          </cell>
          <cell r="F2162" t="str">
            <v>13620: 3620 Stn Equip-Dist</v>
          </cell>
          <cell r="H2162" t="str">
            <v>0: 0-Empty</v>
          </cell>
          <cell r="I2162" t="str">
            <v>0: 0-Empty</v>
          </cell>
          <cell r="K2162">
            <v>-6966.62</v>
          </cell>
        </row>
        <row r="2163">
          <cell r="B2163" t="str">
            <v>0: 0-Empty</v>
          </cell>
          <cell r="C2163" t="str">
            <v>1082TR: Cost Rem Acc Con TX Rita Secur</v>
          </cell>
          <cell r="D2163" t="str">
            <v>Base: Base</v>
          </cell>
          <cell r="E2163" t="str">
            <v>PLT_RESERVE_ADJUSTMENTS_COR: Reserve Adj COR</v>
          </cell>
          <cell r="F2163" t="str">
            <v>13620: 3620 Stn Equip-Dist</v>
          </cell>
          <cell r="H2163" t="str">
            <v>0: 0-Empty</v>
          </cell>
          <cell r="I2163" t="str">
            <v>0: 0-Empty</v>
          </cell>
          <cell r="K2163">
            <v>-26.71</v>
          </cell>
        </row>
        <row r="2164">
          <cell r="B2164" t="str">
            <v>0: 0-Empty</v>
          </cell>
          <cell r="C2164" t="str">
            <v>1082TR: Cost Rem Acc Con TX Rita Secur</v>
          </cell>
          <cell r="D2164" t="str">
            <v>Base: Base</v>
          </cell>
          <cell r="E2164" t="str">
            <v>PLT_RESERVE_END_BAL_TOTAL: End Reserve Total</v>
          </cell>
          <cell r="F2164" t="str">
            <v>13620: 3620 Stn Equip-Dist</v>
          </cell>
          <cell r="H2164" t="str">
            <v>0: 0-Empty</v>
          </cell>
          <cell r="I2164" t="str">
            <v>0: 0-Empty</v>
          </cell>
          <cell r="K2164">
            <v>-26.71</v>
          </cell>
        </row>
        <row r="2165">
          <cell r="B2165" t="str">
            <v>0: 0-Empty</v>
          </cell>
          <cell r="C2165" t="str">
            <v>253108: Oth Def - Accumulated Depr</v>
          </cell>
          <cell r="D2165" t="str">
            <v>Base: Base</v>
          </cell>
          <cell r="E2165" t="str">
            <v>PLT_RESERVE_ADJUSTMENTS_LIFE: Reserve Adj Life</v>
          </cell>
          <cell r="F2165" t="str">
            <v>13710: 3710 Inst On Cust Prem</v>
          </cell>
          <cell r="H2165" t="str">
            <v>0: 0-Empty</v>
          </cell>
          <cell r="I2165" t="str">
            <v>0: 0-Empty</v>
          </cell>
          <cell r="K2165">
            <v>4.21</v>
          </cell>
        </row>
        <row r="2166">
          <cell r="B2166" t="str">
            <v>0: 0-Empty</v>
          </cell>
          <cell r="C2166" t="str">
            <v>4265DP: Disallowed Depr Exp</v>
          </cell>
          <cell r="D2166" t="str">
            <v>Base: Base</v>
          </cell>
          <cell r="E2166" t="str">
            <v>PLT_RESERVE_TOTAL_BOOK_DEPR_EXP: Book Depr Total</v>
          </cell>
          <cell r="F2166" t="str">
            <v>13692: 3692 Services, Underground-Dist</v>
          </cell>
          <cell r="H2166" t="str">
            <v>0: 0-Empty</v>
          </cell>
          <cell r="I2166" t="str">
            <v>0: 0-Empty</v>
          </cell>
          <cell r="K2166">
            <v>2445.7999999999997</v>
          </cell>
        </row>
        <row r="2167">
          <cell r="B2167" t="str">
            <v>0: 0-Empty</v>
          </cell>
          <cell r="C2167" t="str">
            <v>4265DP: Disallowed Depr Exp</v>
          </cell>
          <cell r="D2167" t="str">
            <v>Base: Base</v>
          </cell>
          <cell r="E2167" t="str">
            <v>PLT_RESERVE_END_BAL_TOTAL: End Reserve Total</v>
          </cell>
          <cell r="F2167" t="str">
            <v>13692: 3692 Services, Underground-Dist</v>
          </cell>
          <cell r="H2167" t="str">
            <v>0: 0-Empty</v>
          </cell>
          <cell r="I2167" t="str">
            <v>0: 0-Empty</v>
          </cell>
          <cell r="K2167">
            <v>2445.7999999999997</v>
          </cell>
        </row>
        <row r="2168">
          <cell r="B2168" t="str">
            <v>0: 0-Empty</v>
          </cell>
          <cell r="C2168" t="str">
            <v>253108: Oth Def - Accumulated Depr</v>
          </cell>
          <cell r="D2168" t="str">
            <v>Base: Base</v>
          </cell>
          <cell r="E2168" t="str">
            <v>PLT_RESERVE_ADJUSTMENTS_LIFE: Reserve Adj Life</v>
          </cell>
          <cell r="F2168" t="str">
            <v>13692: 3692 Services, Underground-Dist</v>
          </cell>
          <cell r="H2168" t="str">
            <v>0: 0-Empty</v>
          </cell>
          <cell r="I2168" t="str">
            <v>0: 0-Empty</v>
          </cell>
          <cell r="K2168">
            <v>-3.88</v>
          </cell>
        </row>
        <row r="2169">
          <cell r="B2169" t="str">
            <v>0: 0-Empty</v>
          </cell>
          <cell r="C2169" t="str">
            <v>253108: Oth Def - Accumulated Depr</v>
          </cell>
          <cell r="D2169" t="str">
            <v>Base: Base</v>
          </cell>
          <cell r="E2169" t="str">
            <v>PLT_RESERVE_END_BAL_TOTAL: End Reserve Total</v>
          </cell>
          <cell r="F2169" t="str">
            <v>13692: 3692 Services, Underground-Dist</v>
          </cell>
          <cell r="H2169" t="str">
            <v>0: 0-Empty</v>
          </cell>
          <cell r="I2169" t="str">
            <v>0: 0-Empty</v>
          </cell>
          <cell r="K2169">
            <v>-306.81</v>
          </cell>
        </row>
        <row r="2170">
          <cell r="B2170" t="str">
            <v>0: 0-Empty</v>
          </cell>
          <cell r="C2170" t="str">
            <v>253108: Oth Def - Accumulated Depr</v>
          </cell>
          <cell r="D2170" t="str">
            <v>Base: Base</v>
          </cell>
          <cell r="E2170" t="str">
            <v>PLT_RESERVE_ADJUSTMENTS_COR: Reserve Adj COR</v>
          </cell>
          <cell r="F2170" t="str">
            <v>13692: 3692 Services, Underground-Dist</v>
          </cell>
          <cell r="H2170" t="str">
            <v>0: 0-Empty</v>
          </cell>
          <cell r="I2170" t="str">
            <v>0: 0-Empty</v>
          </cell>
          <cell r="K2170">
            <v>-302.93</v>
          </cell>
        </row>
        <row r="2171">
          <cell r="B2171" t="str">
            <v>0: 0-Empty</v>
          </cell>
          <cell r="C2171" t="str">
            <v>4030TR: Depr Exp Contra TX Rita Secur</v>
          </cell>
          <cell r="D2171" t="str">
            <v>Base: Base</v>
          </cell>
          <cell r="E2171" t="str">
            <v>PLT_RESERVE_TOTAL_BOOK_DEPR_EXP: Book Depr Total</v>
          </cell>
          <cell r="F2171" t="str">
            <v>13660: 3660 Underground Conduit - Dist.</v>
          </cell>
          <cell r="H2171" t="str">
            <v>0: 0-Empty</v>
          </cell>
          <cell r="I2171" t="str">
            <v>0: 0-Empty</v>
          </cell>
          <cell r="K2171">
            <v>-525.40999999999985</v>
          </cell>
        </row>
        <row r="2172">
          <cell r="B2172" t="str">
            <v>0: 0-Empty</v>
          </cell>
          <cell r="C2172" t="str">
            <v>4030TR: Depr Exp Contra TX Rita Secur</v>
          </cell>
          <cell r="D2172" t="str">
            <v>Base: Base</v>
          </cell>
          <cell r="E2172" t="str">
            <v>PLT_RESERVE_END_BAL_TOTAL: End Reserve Total</v>
          </cell>
          <cell r="F2172" t="str">
            <v>13660: 3660 Underground Conduit - Dist.</v>
          </cell>
          <cell r="H2172" t="str">
            <v>0: 0-Empty</v>
          </cell>
          <cell r="I2172" t="str">
            <v>0: 0-Empty</v>
          </cell>
          <cell r="K2172">
            <v>-525.40999999999985</v>
          </cell>
        </row>
        <row r="2173">
          <cell r="B2173" t="str">
            <v>0: 0-Empty</v>
          </cell>
          <cell r="C2173" t="str">
            <v>1080TR: Acc Pr EPIS Contra TX Rita Sec</v>
          </cell>
          <cell r="D2173" t="str">
            <v>Base: Base</v>
          </cell>
          <cell r="E2173" t="str">
            <v>PLT_RESERVE_ADJUSTMENTS_LIFE: Reserve Adj Life</v>
          </cell>
          <cell r="F2173" t="str">
            <v>13660: 3660 Underground Conduit - Dist.</v>
          </cell>
          <cell r="H2173" t="str">
            <v>0: 0-Empty</v>
          </cell>
          <cell r="I2173" t="str">
            <v>0: 0-Empty</v>
          </cell>
          <cell r="K2173">
            <v>-1.41</v>
          </cell>
        </row>
        <row r="2174">
          <cell r="B2174" t="str">
            <v>0: 0-Empty</v>
          </cell>
          <cell r="C2174" t="str">
            <v>1080TR: Acc Pr EPIS Contra TX Rita Sec</v>
          </cell>
          <cell r="D2174" t="str">
            <v>Base: Base</v>
          </cell>
          <cell r="E2174" t="str">
            <v>PLT_RESERVE_END_BAL_TOTAL: End Reserve Total</v>
          </cell>
          <cell r="F2174" t="str">
            <v>13660: 3660 Underground Conduit - Dist.</v>
          </cell>
          <cell r="H2174" t="str">
            <v>0: 0-Empty</v>
          </cell>
          <cell r="I2174" t="str">
            <v>0: 0-Empty</v>
          </cell>
          <cell r="K2174">
            <v>-1.41</v>
          </cell>
        </row>
        <row r="2175">
          <cell r="B2175" t="str">
            <v>0: 0-Empty</v>
          </cell>
          <cell r="C2175" t="str">
            <v>1080TR: Acc Pr EPIS Contra TX Rita Sec</v>
          </cell>
          <cell r="D2175" t="str">
            <v>Base: Base</v>
          </cell>
          <cell r="E2175" t="str">
            <v>PLT_RESERVE_RETIREMENTS_LIFE: Reserve Retires Life</v>
          </cell>
          <cell r="F2175" t="str">
            <v>13660: 3660 Underground Conduit - Dist.</v>
          </cell>
          <cell r="H2175" t="str">
            <v>0: 0-Empty</v>
          </cell>
          <cell r="I2175" t="str">
            <v>0: 0-Empty</v>
          </cell>
          <cell r="K2175">
            <v>0</v>
          </cell>
        </row>
        <row r="2176">
          <cell r="B2176" t="str">
            <v>0: 0-Empty</v>
          </cell>
          <cell r="C2176" t="str">
            <v>1082TR: Cost Rem Acc Con TX Rita Secur</v>
          </cell>
          <cell r="D2176" t="str">
            <v>Base: Base</v>
          </cell>
          <cell r="E2176" t="str">
            <v>PLT_RESERVE_ADJUSTMENTS_COR: Reserve Adj COR</v>
          </cell>
          <cell r="F2176" t="str">
            <v>13660: 3660 Underground Conduit - Dist.</v>
          </cell>
          <cell r="H2176" t="str">
            <v>0: 0-Empty</v>
          </cell>
          <cell r="I2176" t="str">
            <v>0: 0-Empty</v>
          </cell>
          <cell r="K2176">
            <v>0.9</v>
          </cell>
        </row>
        <row r="2177">
          <cell r="B2177" t="str">
            <v>0: 0-Empty</v>
          </cell>
          <cell r="C2177" t="str">
            <v>1082TR: Cost Rem Acc Con TX Rita Secur</v>
          </cell>
          <cell r="D2177" t="str">
            <v>Base: Base</v>
          </cell>
          <cell r="E2177" t="str">
            <v>PLT_RESERVE_END_BAL_TOTAL: End Reserve Total</v>
          </cell>
          <cell r="F2177" t="str">
            <v>13660: 3660 Underground Conduit - Dist.</v>
          </cell>
          <cell r="H2177" t="str">
            <v>0: 0-Empty</v>
          </cell>
          <cell r="I2177" t="str">
            <v>0: 0-Empty</v>
          </cell>
          <cell r="K2177">
            <v>0.9</v>
          </cell>
        </row>
        <row r="2178">
          <cell r="B2178" t="str">
            <v>0: 0-Empty</v>
          </cell>
          <cell r="C2178" t="str">
            <v>4030TR: Depr Exp Contra TX Rita Secur</v>
          </cell>
          <cell r="D2178" t="str">
            <v>Base: Base</v>
          </cell>
          <cell r="E2178" t="str">
            <v>PLT_RESERVE_TOTAL_BOOK_DEPR_EXP: Book Depr Total</v>
          </cell>
          <cell r="F2178" t="str">
            <v>13691: 3691 Services, Overhead - Dist</v>
          </cell>
          <cell r="H2178" t="str">
            <v>0: 0-Empty</v>
          </cell>
          <cell r="I2178" t="str">
            <v>0: 0-Empty</v>
          </cell>
          <cell r="K2178">
            <v>475747.00999999995</v>
          </cell>
        </row>
        <row r="2179">
          <cell r="B2179" t="str">
            <v>0: 0-Empty</v>
          </cell>
          <cell r="C2179" t="str">
            <v>4030TR: Depr Exp Contra TX Rita Secur</v>
          </cell>
          <cell r="D2179" t="str">
            <v>Base: Base</v>
          </cell>
          <cell r="E2179" t="str">
            <v>PLT_RESERVE_END_BAL_TOTAL: End Reserve Total</v>
          </cell>
          <cell r="F2179" t="str">
            <v>13691: 3691 Services, Overhead - Dist</v>
          </cell>
          <cell r="H2179" t="str">
            <v>0: 0-Empty</v>
          </cell>
          <cell r="I2179" t="str">
            <v>0: 0-Empty</v>
          </cell>
          <cell r="K2179">
            <v>475747.00999999995</v>
          </cell>
        </row>
        <row r="2180">
          <cell r="B2180" t="str">
            <v>0: 0-Empty</v>
          </cell>
          <cell r="C2180" t="str">
            <v>1080TR: Acc Pr EPIS Contra TX Rita Sec</v>
          </cell>
          <cell r="D2180" t="str">
            <v>Base: Base</v>
          </cell>
          <cell r="E2180" t="str">
            <v>PLT_RESERVE_ADJUSTMENTS_LIFE: Reserve Adj Life</v>
          </cell>
          <cell r="F2180" t="str">
            <v>13691: 3691 Services, Overhead - Dist</v>
          </cell>
          <cell r="H2180" t="str">
            <v>0: 0-Empty</v>
          </cell>
          <cell r="I2180" t="str">
            <v>0: 0-Empty</v>
          </cell>
          <cell r="K2180">
            <v>6073.67</v>
          </cell>
        </row>
        <row r="2181">
          <cell r="B2181" t="str">
            <v>0: 0-Empty</v>
          </cell>
          <cell r="C2181" t="str">
            <v>1080TR: Acc Pr EPIS Contra TX Rita Sec</v>
          </cell>
          <cell r="D2181" t="str">
            <v>Base: Base</v>
          </cell>
          <cell r="E2181" t="str">
            <v>PLT_RESERVE_END_BAL_TOTAL: End Reserve Total</v>
          </cell>
          <cell r="F2181" t="str">
            <v>13691: 3691 Services, Overhead - Dist</v>
          </cell>
          <cell r="H2181" t="str">
            <v>0: 0-Empty</v>
          </cell>
          <cell r="I2181" t="str">
            <v>0: 0-Empty</v>
          </cell>
          <cell r="K2181">
            <v>943.89000000000033</v>
          </cell>
        </row>
        <row r="2182">
          <cell r="B2182" t="str">
            <v>0: 0-Empty</v>
          </cell>
          <cell r="C2182" t="str">
            <v>1080TR: Acc Pr EPIS Contra TX Rita Sec</v>
          </cell>
          <cell r="D2182" t="str">
            <v>Base: Base</v>
          </cell>
          <cell r="E2182" t="str">
            <v>PLT_RESERVE_RETIREMENTS_LIFE: Reserve Retires Life</v>
          </cell>
          <cell r="F2182" t="str">
            <v>13691: 3691 Services, Overhead - Dist</v>
          </cell>
          <cell r="H2182" t="str">
            <v>0: 0-Empty</v>
          </cell>
          <cell r="I2182" t="str">
            <v>0: 0-Empty</v>
          </cell>
          <cell r="K2182">
            <v>-5129.78</v>
          </cell>
        </row>
        <row r="2183">
          <cell r="B2183" t="str">
            <v>0: 0-Empty</v>
          </cell>
          <cell r="C2183" t="str">
            <v>1082TR: Cost Rem Acc Con TX Rita Secur</v>
          </cell>
          <cell r="D2183" t="str">
            <v>Base: Base</v>
          </cell>
          <cell r="E2183" t="str">
            <v>PLT_RESERVE_ADJUSTMENTS_COR: Reserve Adj COR</v>
          </cell>
          <cell r="F2183" t="str">
            <v>13691: 3691 Services, Overhead - Dist</v>
          </cell>
          <cell r="H2183" t="str">
            <v>0: 0-Empty</v>
          </cell>
          <cell r="I2183" t="str">
            <v>0: 0-Empty</v>
          </cell>
          <cell r="K2183">
            <v>-916.94</v>
          </cell>
        </row>
        <row r="2184">
          <cell r="B2184" t="str">
            <v>0: 0-Empty</v>
          </cell>
          <cell r="C2184" t="str">
            <v>1082TR: Cost Rem Acc Con TX Rita Secur</v>
          </cell>
          <cell r="D2184" t="str">
            <v>Base: Base</v>
          </cell>
          <cell r="E2184" t="str">
            <v>PLT_RESERVE_END_BAL_TOTAL: End Reserve Total</v>
          </cell>
          <cell r="F2184" t="str">
            <v>13691: 3691 Services, Overhead - Dist</v>
          </cell>
          <cell r="H2184" t="str">
            <v>0: 0-Empty</v>
          </cell>
          <cell r="I2184" t="str">
            <v>0: 0-Empty</v>
          </cell>
          <cell r="K2184">
            <v>-916.94</v>
          </cell>
        </row>
        <row r="2185">
          <cell r="B2185" t="str">
            <v>0: 0-Empty</v>
          </cell>
          <cell r="C2185" t="str">
            <v>4030TR: Depr Exp Contra TX Rita Secur</v>
          </cell>
          <cell r="D2185" t="str">
            <v>Base: Base</v>
          </cell>
          <cell r="E2185" t="str">
            <v>PLT_RESERVE_TOTAL_BOOK_DEPR_EXP: Book Depr Total</v>
          </cell>
          <cell r="F2185" t="str">
            <v>13651: 3651 Overhd Cond &amp; Devices - Dist</v>
          </cell>
          <cell r="H2185" t="str">
            <v>0: 0-Empty</v>
          </cell>
          <cell r="I2185" t="str">
            <v>0: 0-Empty</v>
          </cell>
          <cell r="K2185">
            <v>839117.2300000001</v>
          </cell>
        </row>
        <row r="2186">
          <cell r="B2186" t="str">
            <v>0: 0-Empty</v>
          </cell>
          <cell r="C2186" t="str">
            <v>4030TR: Depr Exp Contra TX Rita Secur</v>
          </cell>
          <cell r="D2186" t="str">
            <v>Base: Base</v>
          </cell>
          <cell r="E2186" t="str">
            <v>PLT_RESERVE_END_BAL_TOTAL: End Reserve Total</v>
          </cell>
          <cell r="F2186" t="str">
            <v>13651: 3651 Overhd Cond &amp; Devices - Dist</v>
          </cell>
          <cell r="H2186" t="str">
            <v>0: 0-Empty</v>
          </cell>
          <cell r="I2186" t="str">
            <v>0: 0-Empty</v>
          </cell>
          <cell r="K2186">
            <v>839117.2300000001</v>
          </cell>
        </row>
        <row r="2187">
          <cell r="B2187" t="str">
            <v>0: 0-Empty</v>
          </cell>
          <cell r="C2187" t="str">
            <v>1080TR: Acc Pr EPIS Contra TX Rita Sec</v>
          </cell>
          <cell r="D2187" t="str">
            <v>Base: Base</v>
          </cell>
          <cell r="E2187" t="str">
            <v>PLT_RESERVE_ADJUSTMENTS_LIFE: Reserve Adj Life</v>
          </cell>
          <cell r="F2187" t="str">
            <v>13651: 3651 Overhd Cond &amp; Devices - Dist</v>
          </cell>
          <cell r="H2187" t="str">
            <v>0: 0-Empty</v>
          </cell>
          <cell r="I2187" t="str">
            <v>0: 0-Empty</v>
          </cell>
          <cell r="K2187">
            <v>724.63</v>
          </cell>
        </row>
        <row r="2188">
          <cell r="B2188" t="str">
            <v>0: 0-Empty</v>
          </cell>
          <cell r="C2188" t="str">
            <v>1080TR: Acc Pr EPIS Contra TX Rita Sec</v>
          </cell>
          <cell r="D2188" t="str">
            <v>Base: Base</v>
          </cell>
          <cell r="E2188" t="str">
            <v>PLT_RESERVE_END_BAL_TOTAL: End Reserve Total</v>
          </cell>
          <cell r="F2188" t="str">
            <v>13651: 3651 Overhd Cond &amp; Devices - Dist</v>
          </cell>
          <cell r="H2188" t="str">
            <v>0: 0-Empty</v>
          </cell>
          <cell r="I2188" t="str">
            <v>0: 0-Empty</v>
          </cell>
          <cell r="K2188">
            <v>-396187.45999999996</v>
          </cell>
        </row>
        <row r="2189">
          <cell r="B2189" t="str">
            <v>0: 0-Empty</v>
          </cell>
          <cell r="C2189" t="str">
            <v>1080TR: Acc Pr EPIS Contra TX Rita Sec</v>
          </cell>
          <cell r="D2189" t="str">
            <v>Base: Base</v>
          </cell>
          <cell r="E2189" t="str">
            <v>PLT_RESERVE_RETIREMENTS_LIFE: Reserve Retires Life</v>
          </cell>
          <cell r="F2189" t="str">
            <v>13651: 3651 Overhd Cond &amp; Devices - Dist</v>
          </cell>
          <cell r="H2189" t="str">
            <v>0: 0-Empty</v>
          </cell>
          <cell r="I2189" t="str">
            <v>0: 0-Empty</v>
          </cell>
          <cell r="K2189">
            <v>-396912.08999999997</v>
          </cell>
        </row>
        <row r="2190">
          <cell r="B2190" t="str">
            <v>0: 0-Empty</v>
          </cell>
          <cell r="C2190" t="str">
            <v>1082TR: Cost Rem Acc Con TX Rita Secur</v>
          </cell>
          <cell r="D2190" t="str">
            <v>Base: Base</v>
          </cell>
          <cell r="E2190" t="str">
            <v>PLT_RESERVE_ADJUSTMENTS_COR: Reserve Adj COR</v>
          </cell>
          <cell r="F2190" t="str">
            <v>13651: 3651 Overhd Cond &amp; Devices - Dist</v>
          </cell>
          <cell r="H2190" t="str">
            <v>0: 0-Empty</v>
          </cell>
          <cell r="I2190" t="str">
            <v>0: 0-Empty</v>
          </cell>
          <cell r="K2190">
            <v>-1754.37</v>
          </cell>
        </row>
        <row r="2191">
          <cell r="B2191" t="str">
            <v>0: 0-Empty</v>
          </cell>
          <cell r="C2191" t="str">
            <v>1082TR: Cost Rem Acc Con TX Rita Secur</v>
          </cell>
          <cell r="D2191" t="str">
            <v>Base: Base</v>
          </cell>
          <cell r="E2191" t="str">
            <v>PLT_RESERVE_END_BAL_TOTAL: End Reserve Total</v>
          </cell>
          <cell r="F2191" t="str">
            <v>13651: 3651 Overhd Cond &amp; Devices - Dist</v>
          </cell>
          <cell r="H2191" t="str">
            <v>0: 0-Empty</v>
          </cell>
          <cell r="I2191" t="str">
            <v>0: 0-Empty</v>
          </cell>
          <cell r="K2191">
            <v>-1754.37</v>
          </cell>
        </row>
        <row r="2192">
          <cell r="B2192" t="str">
            <v>0: 0-Empty</v>
          </cell>
          <cell r="C2192" t="str">
            <v>253108: Oth Def - Accumulated Depr</v>
          </cell>
          <cell r="D2192" t="str">
            <v>Base: Base</v>
          </cell>
          <cell r="E2192" t="str">
            <v>PLT_RESERVE_RETIREMENTS_LIFE: Reserve Retires Life</v>
          </cell>
          <cell r="F2192" t="str">
            <v>13701: 3701 Meters (Substation)</v>
          </cell>
          <cell r="H2192" t="str">
            <v>0: 0-Empty</v>
          </cell>
          <cell r="I2192" t="str">
            <v>0: 0-Empty</v>
          </cell>
          <cell r="K2192">
            <v>-2.44</v>
          </cell>
        </row>
        <row r="2193">
          <cell r="B2193" t="str">
            <v>0: 0-Empty</v>
          </cell>
          <cell r="C2193" t="str">
            <v>4030TA: Depr Exp Contra PIS TX Secur</v>
          </cell>
          <cell r="D2193" t="str">
            <v>Base: Base</v>
          </cell>
          <cell r="E2193" t="str">
            <v>PLT_RESERVE_TOTAL_BOOK_DEPR_EXP: Book Depr Total</v>
          </cell>
          <cell r="F2193" t="str">
            <v>13710: 3710 Inst On Cust Prem</v>
          </cell>
          <cell r="H2193" t="str">
            <v>0: 0-Empty</v>
          </cell>
          <cell r="I2193" t="str">
            <v>0: 0-Empty</v>
          </cell>
          <cell r="K2193">
            <v>72264.220000000016</v>
          </cell>
        </row>
        <row r="2194">
          <cell r="B2194" t="str">
            <v>0: 0-Empty</v>
          </cell>
          <cell r="C2194" t="str">
            <v>4030TA: Depr Exp Contra PIS TX Secur</v>
          </cell>
          <cell r="D2194" t="str">
            <v>Base: Base</v>
          </cell>
          <cell r="E2194" t="str">
            <v>PLT_RESERVE_END_BAL_TOTAL: End Reserve Total</v>
          </cell>
          <cell r="F2194" t="str">
            <v>13710: 3710 Inst On Cust Prem</v>
          </cell>
          <cell r="H2194" t="str">
            <v>0: 0-Empty</v>
          </cell>
          <cell r="I2194" t="str">
            <v>0: 0-Empty</v>
          </cell>
          <cell r="K2194">
            <v>72264.220000000016</v>
          </cell>
        </row>
        <row r="2195">
          <cell r="B2195" t="str">
            <v>0: 0-Empty</v>
          </cell>
          <cell r="C2195" t="str">
            <v>1080TA: ACC PR EPIS CONTRA TX IKE SEC</v>
          </cell>
          <cell r="D2195" t="str">
            <v>Base: Base</v>
          </cell>
          <cell r="E2195" t="str">
            <v>PLT_RESERVE_ADJUSTMENTS_LIFE: Reserve Adj Life</v>
          </cell>
          <cell r="F2195" t="str">
            <v>13710: 3710 Inst On Cust Prem</v>
          </cell>
          <cell r="H2195" t="str">
            <v>0: 0-Empty</v>
          </cell>
          <cell r="I2195" t="str">
            <v>0: 0-Empty</v>
          </cell>
          <cell r="K2195">
            <v>484.34</v>
          </cell>
        </row>
        <row r="2196">
          <cell r="B2196" t="str">
            <v>0: 0-Empty</v>
          </cell>
          <cell r="C2196" t="str">
            <v>1080TA: ACC PR EPIS CONTRA TX IKE SEC</v>
          </cell>
          <cell r="D2196" t="str">
            <v>Base: Base</v>
          </cell>
          <cell r="E2196" t="str">
            <v>PLT_RESERVE_END_BAL_TOTAL: End Reserve Total</v>
          </cell>
          <cell r="F2196" t="str">
            <v>13710: 3710 Inst On Cust Prem</v>
          </cell>
          <cell r="H2196" t="str">
            <v>0: 0-Empty</v>
          </cell>
          <cell r="I2196" t="str">
            <v>0: 0-Empty</v>
          </cell>
          <cell r="K2196">
            <v>-1935.2699999999998</v>
          </cell>
        </row>
        <row r="2197">
          <cell r="B2197" t="str">
            <v>0: 0-Empty</v>
          </cell>
          <cell r="C2197" t="str">
            <v>1080TA: ACC PR EPIS CONTRA TX IKE SEC</v>
          </cell>
          <cell r="D2197" t="str">
            <v>Base: Base</v>
          </cell>
          <cell r="E2197" t="str">
            <v>PLT_RESERVE_RETIREMENTS_LIFE: Reserve Retires Life</v>
          </cell>
          <cell r="F2197" t="str">
            <v>13710: 3710 Inst On Cust Prem</v>
          </cell>
          <cell r="H2197" t="str">
            <v>0: 0-Empty</v>
          </cell>
          <cell r="I2197" t="str">
            <v>0: 0-Empty</v>
          </cell>
          <cell r="K2197">
            <v>-2419.6099999999997</v>
          </cell>
        </row>
        <row r="2198">
          <cell r="B2198" t="str">
            <v>0: 0-Empty</v>
          </cell>
          <cell r="C2198" t="str">
            <v>1082TA: COST REM ACC CON TX IKE SECUR</v>
          </cell>
          <cell r="D2198" t="str">
            <v>Base: Base</v>
          </cell>
          <cell r="E2198" t="str">
            <v>PLT_RESERVE_ADJUSTMENTS_COR: Reserve Adj COR</v>
          </cell>
          <cell r="F2198" t="str">
            <v>13710: 3710 Inst On Cust Prem</v>
          </cell>
          <cell r="H2198" t="str">
            <v>0: 0-Empty</v>
          </cell>
          <cell r="I2198" t="str">
            <v>0: 0-Empty</v>
          </cell>
          <cell r="K2198">
            <v>-67.58</v>
          </cell>
        </row>
        <row r="2199">
          <cell r="B2199" t="str">
            <v>0: 0-Empty</v>
          </cell>
          <cell r="C2199" t="str">
            <v>1082TA: COST REM ACC CON TX IKE SECUR</v>
          </cell>
          <cell r="D2199" t="str">
            <v>Base: Base</v>
          </cell>
          <cell r="E2199" t="str">
            <v>PLT_RESERVE_END_BAL_TOTAL: End Reserve Total</v>
          </cell>
          <cell r="F2199" t="str">
            <v>13710: 3710 Inst On Cust Prem</v>
          </cell>
          <cell r="H2199" t="str">
            <v>0: 0-Empty</v>
          </cell>
          <cell r="I2199" t="str">
            <v>0: 0-Empty</v>
          </cell>
          <cell r="K2199">
            <v>-67.58</v>
          </cell>
        </row>
        <row r="2200">
          <cell r="B2200" t="str">
            <v>0: 0-Empty</v>
          </cell>
          <cell r="C2200" t="str">
            <v>4265DP: Disallowed Depr Exp</v>
          </cell>
          <cell r="D2200" t="str">
            <v>Base: Base</v>
          </cell>
          <cell r="E2200" t="str">
            <v>PLT_RESERVE_TOTAL_BOOK_DEPR_EXP: Book Depr Total</v>
          </cell>
          <cell r="F2200" t="str">
            <v>13640: 3640 Poles, Twrs &amp; Fxtrs -Dist</v>
          </cell>
          <cell r="H2200" t="str">
            <v>0: 0-Empty</v>
          </cell>
          <cell r="I2200" t="str">
            <v>0: 0-Empty</v>
          </cell>
          <cell r="K2200">
            <v>3336.95</v>
          </cell>
        </row>
        <row r="2201">
          <cell r="B2201" t="str">
            <v>0: 0-Empty</v>
          </cell>
          <cell r="C2201" t="str">
            <v>4265DP: Disallowed Depr Exp</v>
          </cell>
          <cell r="D2201" t="str">
            <v>Base: Base</v>
          </cell>
          <cell r="E2201" t="str">
            <v>PLT_RESERVE_END_BAL_TOTAL: End Reserve Total</v>
          </cell>
          <cell r="F2201" t="str">
            <v>13640: 3640 Poles, Twrs &amp; Fxtrs -Dist</v>
          </cell>
          <cell r="H2201" t="str">
            <v>0: 0-Empty</v>
          </cell>
          <cell r="I2201" t="str">
            <v>0: 0-Empty</v>
          </cell>
          <cell r="K2201">
            <v>3336.95</v>
          </cell>
        </row>
        <row r="2202">
          <cell r="B2202" t="str">
            <v>0: 0-Empty</v>
          </cell>
          <cell r="C2202" t="str">
            <v>253108: Oth Def - Accumulated Depr</v>
          </cell>
          <cell r="D2202" t="str">
            <v>Base: Base</v>
          </cell>
          <cell r="E2202" t="str">
            <v>PLT_RESERVE_ADJUSTMENTS_LIFE: Reserve Adj Life</v>
          </cell>
          <cell r="F2202" t="str">
            <v>13640: 3640 Poles, Twrs &amp; Fxtrs -Dist</v>
          </cell>
          <cell r="H2202" t="str">
            <v>0: 0-Empty</v>
          </cell>
          <cell r="I2202" t="str">
            <v>0: 0-Empty</v>
          </cell>
          <cell r="K2202">
            <v>5.67</v>
          </cell>
        </row>
        <row r="2203">
          <cell r="B2203" t="str">
            <v>0: 0-Empty</v>
          </cell>
          <cell r="C2203" t="str">
            <v>253108: Oth Def - Accumulated Depr</v>
          </cell>
          <cell r="D2203" t="str">
            <v>Base: Base</v>
          </cell>
          <cell r="E2203" t="str">
            <v>PLT_RESERVE_END_BAL_TOTAL: End Reserve Total</v>
          </cell>
          <cell r="F2203" t="str">
            <v>13640: 3640 Poles, Twrs &amp; Fxtrs -Dist</v>
          </cell>
          <cell r="H2203" t="str">
            <v>0: 0-Empty</v>
          </cell>
          <cell r="I2203" t="str">
            <v>0: 0-Empty</v>
          </cell>
          <cell r="K2203">
            <v>-1391.4</v>
          </cell>
        </row>
        <row r="2204">
          <cell r="B2204" t="str">
            <v>0: 0-Empty</v>
          </cell>
          <cell r="C2204" t="str">
            <v>253108: Oth Def - Accumulated Depr</v>
          </cell>
          <cell r="D2204" t="str">
            <v>Base: Base</v>
          </cell>
          <cell r="E2204" t="str">
            <v>PLT_RESERVE_RETIREMENTS_LIFE: Reserve Retires Life</v>
          </cell>
          <cell r="F2204" t="str">
            <v>13640: 3640 Poles, Twrs &amp; Fxtrs -Dist</v>
          </cell>
          <cell r="H2204" t="str">
            <v>0: 0-Empty</v>
          </cell>
          <cell r="I2204" t="str">
            <v>0: 0-Empty</v>
          </cell>
          <cell r="K2204">
            <v>-213.60999999999999</v>
          </cell>
        </row>
        <row r="2205">
          <cell r="B2205" t="str">
            <v>0: 0-Empty</v>
          </cell>
          <cell r="C2205" t="str">
            <v>253108: Oth Def - Accumulated Depr</v>
          </cell>
          <cell r="D2205" t="str">
            <v>Base: Base</v>
          </cell>
          <cell r="E2205" t="str">
            <v>PLT_RESERVE_ADJUSTMENTS_COR: Reserve Adj COR</v>
          </cell>
          <cell r="F2205" t="str">
            <v>13640: 3640 Poles, Twrs &amp; Fxtrs -Dist</v>
          </cell>
          <cell r="H2205" t="str">
            <v>0: 0-Empty</v>
          </cell>
          <cell r="I2205" t="str">
            <v>0: 0-Empty</v>
          </cell>
          <cell r="K2205">
            <v>-1183.46</v>
          </cell>
        </row>
        <row r="2206">
          <cell r="B2206" t="str">
            <v>0: 0-Empty</v>
          </cell>
          <cell r="C2206" t="str">
            <v>4265DP: Disallowed Depr Exp</v>
          </cell>
          <cell r="D2206" t="str">
            <v>Base: Base</v>
          </cell>
          <cell r="E2206" t="str">
            <v>PLT_RESERVE_TOTAL_BOOK_DEPR_EXP: Book Depr Total</v>
          </cell>
          <cell r="F2206" t="str">
            <v>13913: 3913 Data Handling Equipment</v>
          </cell>
          <cell r="H2206" t="str">
            <v>0: 0-Empty</v>
          </cell>
          <cell r="I2206" t="str">
            <v>0: 0-Empty</v>
          </cell>
          <cell r="K2206">
            <v>2.6124487157561513</v>
          </cell>
        </row>
        <row r="2207">
          <cell r="B2207" t="str">
            <v>0: 0-Empty</v>
          </cell>
          <cell r="C2207" t="str">
            <v>4265DP: Disallowed Depr Exp</v>
          </cell>
          <cell r="D2207" t="str">
            <v>Base: Base</v>
          </cell>
          <cell r="E2207" t="str">
            <v>PLT_RESERVE_END_BAL_TOTAL: End Reserve Total</v>
          </cell>
          <cell r="F2207" t="str">
            <v>13913: 3913 Data Handling Equipment</v>
          </cell>
          <cell r="H2207" t="str">
            <v>0: 0-Empty</v>
          </cell>
          <cell r="I2207" t="str">
            <v>0: 0-Empty</v>
          </cell>
          <cell r="K2207">
            <v>2.6124487157561513</v>
          </cell>
        </row>
        <row r="2208">
          <cell r="B2208" t="str">
            <v>0: 0-Empty</v>
          </cell>
          <cell r="C2208" t="str">
            <v>4030TA: Depr Exp Contra PIS TX Secur</v>
          </cell>
          <cell r="D2208" t="str">
            <v>Base: Base</v>
          </cell>
          <cell r="E2208" t="str">
            <v>PLT_RESERVE_TOTAL_BOOK_DEPR_EXP: Book Depr Total</v>
          </cell>
          <cell r="F2208" t="str">
            <v>13620: 3620 Stn Equip-Dist</v>
          </cell>
          <cell r="H2208" t="str">
            <v>0: 0-Empty</v>
          </cell>
          <cell r="I2208" t="str">
            <v>0: 0-Empty</v>
          </cell>
          <cell r="K2208">
            <v>250295.86</v>
          </cell>
        </row>
        <row r="2209">
          <cell r="B2209" t="str">
            <v>0: 0-Empty</v>
          </cell>
          <cell r="C2209" t="str">
            <v>4030TA: Depr Exp Contra PIS TX Secur</v>
          </cell>
          <cell r="D2209" t="str">
            <v>Base: Base</v>
          </cell>
          <cell r="E2209" t="str">
            <v>PLT_RESERVE_END_BAL_TOTAL: End Reserve Total</v>
          </cell>
          <cell r="F2209" t="str">
            <v>13620: 3620 Stn Equip-Dist</v>
          </cell>
          <cell r="H2209" t="str">
            <v>0: 0-Empty</v>
          </cell>
          <cell r="I2209" t="str">
            <v>0: 0-Empty</v>
          </cell>
          <cell r="K2209">
            <v>250295.86</v>
          </cell>
        </row>
        <row r="2210">
          <cell r="B2210" t="str">
            <v>0: 0-Empty</v>
          </cell>
          <cell r="C2210" t="str">
            <v>1080TA: ACC PR EPIS CONTRA TX IKE SEC</v>
          </cell>
          <cell r="D2210" t="str">
            <v>Base: Base</v>
          </cell>
          <cell r="E2210" t="str">
            <v>PLT_RESERVE_ADJUSTMENTS_LIFE: Reserve Adj Life</v>
          </cell>
          <cell r="F2210" t="str">
            <v>13620: 3620 Stn Equip-Dist</v>
          </cell>
          <cell r="H2210" t="str">
            <v>0: 0-Empty</v>
          </cell>
          <cell r="I2210" t="str">
            <v>0: 0-Empty</v>
          </cell>
          <cell r="K2210">
            <v>969.49</v>
          </cell>
        </row>
        <row r="2211">
          <cell r="B2211" t="str">
            <v>0: 0-Empty</v>
          </cell>
          <cell r="C2211" t="str">
            <v>1080TA: ACC PR EPIS CONTRA TX IKE SEC</v>
          </cell>
          <cell r="D2211" t="str">
            <v>Base: Base</v>
          </cell>
          <cell r="E2211" t="str">
            <v>PLT_RESERVE_END_BAL_TOTAL: End Reserve Total</v>
          </cell>
          <cell r="F2211" t="str">
            <v>13620: 3620 Stn Equip-Dist</v>
          </cell>
          <cell r="H2211" t="str">
            <v>0: 0-Empty</v>
          </cell>
          <cell r="I2211" t="str">
            <v>0: 0-Empty</v>
          </cell>
          <cell r="K2211">
            <v>791.38</v>
          </cell>
        </row>
        <row r="2212">
          <cell r="B2212" t="str">
            <v>0: 0-Empty</v>
          </cell>
          <cell r="C2212" t="str">
            <v>1080TA: ACC PR EPIS CONTRA TX IKE SEC</v>
          </cell>
          <cell r="D2212" t="str">
            <v>Base: Base</v>
          </cell>
          <cell r="E2212" t="str">
            <v>PLT_RESERVE_RETIREMENTS_LIFE: Reserve Retires Life</v>
          </cell>
          <cell r="F2212" t="str">
            <v>13620: 3620 Stn Equip-Dist</v>
          </cell>
          <cell r="H2212" t="str">
            <v>0: 0-Empty</v>
          </cell>
          <cell r="I2212" t="str">
            <v>0: 0-Empty</v>
          </cell>
          <cell r="K2212">
            <v>-178.11</v>
          </cell>
        </row>
        <row r="2213">
          <cell r="B2213" t="str">
            <v>0: 0-Empty</v>
          </cell>
          <cell r="C2213" t="str">
            <v>1082TA: COST REM ACC CON TX IKE SECUR</v>
          </cell>
          <cell r="D2213" t="str">
            <v>Base: Base</v>
          </cell>
          <cell r="E2213" t="str">
            <v>PLT_RESERVE_ADJUSTMENTS_COR: Reserve Adj COR</v>
          </cell>
          <cell r="F2213" t="str">
            <v>13620: 3620 Stn Equip-Dist</v>
          </cell>
          <cell r="H2213" t="str">
            <v>0: 0-Empty</v>
          </cell>
          <cell r="I2213" t="str">
            <v>0: 0-Empty</v>
          </cell>
          <cell r="K2213">
            <v>-360.38</v>
          </cell>
        </row>
        <row r="2214">
          <cell r="B2214" t="str">
            <v>0: 0-Empty</v>
          </cell>
          <cell r="C2214" t="str">
            <v>1082TA: COST REM ACC CON TX IKE SECUR</v>
          </cell>
          <cell r="D2214" t="str">
            <v>Base: Base</v>
          </cell>
          <cell r="E2214" t="str">
            <v>PLT_RESERVE_END_BAL_TOTAL: End Reserve Total</v>
          </cell>
          <cell r="F2214" t="str">
            <v>13620: 3620 Stn Equip-Dist</v>
          </cell>
          <cell r="H2214" t="str">
            <v>0: 0-Empty</v>
          </cell>
          <cell r="I2214" t="str">
            <v>0: 0-Empty</v>
          </cell>
          <cell r="K2214">
            <v>-360.38</v>
          </cell>
        </row>
        <row r="2215">
          <cell r="B2215" t="str">
            <v>0: 0-Empty</v>
          </cell>
          <cell r="C2215" t="str">
            <v>4265DP: Disallowed Depr Exp</v>
          </cell>
          <cell r="D2215" t="str">
            <v>Base: Base</v>
          </cell>
          <cell r="E2215" t="str">
            <v>PLT_RESERVE_TOTAL_BOOK_DEPR_EXP: Book Depr Total</v>
          </cell>
          <cell r="F2215" t="str">
            <v>13972: 3972 Comm &amp; Microwave Equip</v>
          </cell>
          <cell r="H2215" t="str">
            <v>0: 0-Empty</v>
          </cell>
          <cell r="I2215" t="str">
            <v>0: 0-Empty</v>
          </cell>
          <cell r="K2215">
            <v>84.847660640974823</v>
          </cell>
        </row>
        <row r="2216">
          <cell r="B2216" t="str">
            <v>0: 0-Empty</v>
          </cell>
          <cell r="C2216" t="str">
            <v>4265DP: Disallowed Depr Exp</v>
          </cell>
          <cell r="D2216" t="str">
            <v>Base: Base</v>
          </cell>
          <cell r="E2216" t="str">
            <v>PLT_RESERVE_END_BAL_TOTAL: End Reserve Total</v>
          </cell>
          <cell r="F2216" t="str">
            <v>13972: 3972 Comm &amp; Microwave Equip</v>
          </cell>
          <cell r="H2216" t="str">
            <v>0: 0-Empty</v>
          </cell>
          <cell r="I2216" t="str">
            <v>0: 0-Empty</v>
          </cell>
          <cell r="K2216">
            <v>84.847660640974823</v>
          </cell>
        </row>
        <row r="2217">
          <cell r="B2217" t="str">
            <v>0: 0-Empty</v>
          </cell>
          <cell r="C2217" t="str">
            <v>253108: Oth Def - Accumulated Depr</v>
          </cell>
          <cell r="D2217" t="str">
            <v>Base: Base</v>
          </cell>
          <cell r="E2217" t="str">
            <v>PLT_RESERVE_ADJUSTMENTS_LIFE: Reserve Adj Life</v>
          </cell>
          <cell r="F2217" t="str">
            <v>13972: 3972 Comm &amp; Microwave Equip</v>
          </cell>
          <cell r="H2217" t="str">
            <v>0: 0-Empty</v>
          </cell>
          <cell r="I2217" t="str">
            <v>0: 0-Empty</v>
          </cell>
          <cell r="K2217">
            <v>-1.1414483494301546</v>
          </cell>
        </row>
        <row r="2218">
          <cell r="B2218" t="str">
            <v>0: 0-Empty</v>
          </cell>
          <cell r="C2218" t="str">
            <v>253108: Oth Def - Accumulated Depr</v>
          </cell>
          <cell r="D2218" t="str">
            <v>Base: Base</v>
          </cell>
          <cell r="E2218" t="str">
            <v>PLT_RESERVE_END_BAL_TOTAL: End Reserve Total</v>
          </cell>
          <cell r="F2218" t="str">
            <v>13972: 3972 Comm &amp; Microwave Equip</v>
          </cell>
          <cell r="H2218" t="str">
            <v>0: 0-Empty</v>
          </cell>
          <cell r="I2218" t="str">
            <v>0: 0-Empty</v>
          </cell>
          <cell r="K2218">
            <v>-1.1414483494301546</v>
          </cell>
        </row>
        <row r="2219">
          <cell r="B2219" t="str">
            <v>0: 0-Empty</v>
          </cell>
          <cell r="C2219" t="str">
            <v>4265DP: Disallowed Depr Exp</v>
          </cell>
          <cell r="D2219" t="str">
            <v>Base: Base</v>
          </cell>
          <cell r="E2219" t="str">
            <v>PLT_RESERVE_TOTAL_BOOK_DEPR_EXP: Book Depr Total</v>
          </cell>
          <cell r="F2219" t="str">
            <v>13681: 3681 Line Transformers - Dist</v>
          </cell>
          <cell r="H2219" t="str">
            <v>0: 0-Empty</v>
          </cell>
          <cell r="I2219" t="str">
            <v>0: 0-Empty</v>
          </cell>
          <cell r="K2219">
            <v>14499.630000000001</v>
          </cell>
        </row>
        <row r="2220">
          <cell r="B2220" t="str">
            <v>0: 0-Empty</v>
          </cell>
          <cell r="C2220" t="str">
            <v>4265DP: Disallowed Depr Exp</v>
          </cell>
          <cell r="D2220" t="str">
            <v>Base: Base</v>
          </cell>
          <cell r="E2220" t="str">
            <v>PLT_RESERVE_END_BAL_TOTAL: End Reserve Total</v>
          </cell>
          <cell r="F2220" t="str">
            <v>13681: 3681 Line Transformers - Dist</v>
          </cell>
          <cell r="H2220" t="str">
            <v>0: 0-Empty</v>
          </cell>
          <cell r="I2220" t="str">
            <v>0: 0-Empty</v>
          </cell>
          <cell r="K2220">
            <v>14499.630000000001</v>
          </cell>
        </row>
        <row r="2221">
          <cell r="B2221" t="str">
            <v>0: 0-Empty</v>
          </cell>
          <cell r="C2221" t="str">
            <v>253108: Oth Def - Accumulated Depr</v>
          </cell>
          <cell r="D2221" t="str">
            <v>Base: Base</v>
          </cell>
          <cell r="E2221" t="str">
            <v>PLT_RESERVE_ADJUSTMENTS_LIFE: Reserve Adj Life</v>
          </cell>
          <cell r="F2221" t="str">
            <v>13681: 3681 Line Transformers - Dist</v>
          </cell>
          <cell r="H2221" t="str">
            <v>0: 0-Empty</v>
          </cell>
          <cell r="I2221" t="str">
            <v>0: 0-Empty</v>
          </cell>
          <cell r="K2221">
            <v>9.9700000000000006</v>
          </cell>
        </row>
        <row r="2222">
          <cell r="B2222" t="str">
            <v>0: 0-Empty</v>
          </cell>
          <cell r="C2222" t="str">
            <v>253108: Oth Def - Accumulated Depr</v>
          </cell>
          <cell r="D2222" t="str">
            <v>Base: Base</v>
          </cell>
          <cell r="E2222" t="str">
            <v>PLT_RESERVE_END_BAL_TOTAL: End Reserve Total</v>
          </cell>
          <cell r="F2222" t="str">
            <v>13681: 3681 Line Transformers - Dist</v>
          </cell>
          <cell r="H2222" t="str">
            <v>0: 0-Empty</v>
          </cell>
          <cell r="I2222" t="str">
            <v>0: 0-Empty</v>
          </cell>
          <cell r="K2222">
            <v>-2729.45</v>
          </cell>
        </row>
        <row r="2223">
          <cell r="B2223" t="str">
            <v>0: 0-Empty</v>
          </cell>
          <cell r="C2223" t="str">
            <v>253108: Oth Def - Accumulated Depr</v>
          </cell>
          <cell r="D2223" t="str">
            <v>Base: Base</v>
          </cell>
          <cell r="E2223" t="str">
            <v>PLT_RESERVE_RETIREMENTS_LIFE: Reserve Retires Life</v>
          </cell>
          <cell r="F2223" t="str">
            <v>13681: 3681 Line Transformers - Dist</v>
          </cell>
          <cell r="H2223" t="str">
            <v>0: 0-Empty</v>
          </cell>
          <cell r="I2223" t="str">
            <v>0: 0-Empty</v>
          </cell>
          <cell r="K2223">
            <v>-326.13</v>
          </cell>
        </row>
        <row r="2224">
          <cell r="B2224" t="str">
            <v>0: 0-Empty</v>
          </cell>
          <cell r="C2224" t="str">
            <v>253108: Oth Def - Accumulated Depr</v>
          </cell>
          <cell r="D2224" t="str">
            <v>Base: Base</v>
          </cell>
          <cell r="E2224" t="str">
            <v>PLT_RESERVE_ADJUSTMENTS_COR: Reserve Adj COR</v>
          </cell>
          <cell r="F2224" t="str">
            <v>13681: 3681 Line Transformers - Dist</v>
          </cell>
          <cell r="H2224" t="str">
            <v>0: 0-Empty</v>
          </cell>
          <cell r="I2224" t="str">
            <v>0: 0-Empty</v>
          </cell>
          <cell r="K2224">
            <v>-2413.29</v>
          </cell>
        </row>
        <row r="2225">
          <cell r="B2225" t="str">
            <v>NA: NA</v>
          </cell>
          <cell r="C2225" t="str">
            <v>108220: Rwip - Removal Cost</v>
          </cell>
          <cell r="D2225" t="str">
            <v>Base: Base</v>
          </cell>
          <cell r="E2225" t="str">
            <v>PLT_RWIP_END_REMOVAL_COR: End Reserve RWIP Removal COR</v>
          </cell>
          <cell r="F2225" t="str">
            <v>13911: 3911 Office Furn &amp; Equip</v>
          </cell>
          <cell r="H2225" t="str">
            <v>NA: NA</v>
          </cell>
          <cell r="I2225" t="str">
            <v>NA: NA</v>
          </cell>
          <cell r="K2225">
            <v>-5781.6036617995996</v>
          </cell>
        </row>
        <row r="2226">
          <cell r="B2226" t="str">
            <v>NA: NA</v>
          </cell>
          <cell r="C2226" t="str">
            <v>108220: Rwip - Removal Cost</v>
          </cell>
          <cell r="D2226" t="str">
            <v>Base: Base</v>
          </cell>
          <cell r="E2226" t="str">
            <v>PLT_RESERVE_END_BAL_TOTAL: End Reserve Total</v>
          </cell>
          <cell r="F2226" t="str">
            <v>13911: 3911 Office Furn &amp; Equip</v>
          </cell>
          <cell r="H2226" t="str">
            <v>NA: NA</v>
          </cell>
          <cell r="I2226" t="str">
            <v>NA: NA</v>
          </cell>
          <cell r="K2226">
            <v>-5781.6036617995996</v>
          </cell>
        </row>
        <row r="2227">
          <cell r="B2227" t="str">
            <v>NA: NA</v>
          </cell>
          <cell r="C2227" t="str">
            <v>4040AM: Amort Limited Term Electrc Plt</v>
          </cell>
          <cell r="D2227" t="str">
            <v>Base: Base</v>
          </cell>
          <cell r="E2227" t="str">
            <v>PLT_RESERVE_TOTAL_BOOK_DEPR_EXP: Book Depr Total</v>
          </cell>
          <cell r="F2227" t="str">
            <v>13030: 3030  5YR Life - Intangibles</v>
          </cell>
          <cell r="H2227" t="str">
            <v>NA: NA</v>
          </cell>
          <cell r="I2227" t="str">
            <v>NA: NA</v>
          </cell>
          <cell r="K2227">
            <v>-110035.38053804908</v>
          </cell>
        </row>
        <row r="2228">
          <cell r="B2228" t="str">
            <v>NA: NA</v>
          </cell>
          <cell r="C2228" t="str">
            <v>4040AM: Amort Limited Term Electrc Plt</v>
          </cell>
          <cell r="D2228" t="str">
            <v>Base: Base</v>
          </cell>
          <cell r="E2228" t="str">
            <v>PLT_RESERVE_END_BAL_TOTAL: End Reserve Total</v>
          </cell>
          <cell r="F2228" t="str">
            <v>13030: 3030  5YR Life - Intangibles</v>
          </cell>
          <cell r="H2228" t="str">
            <v>NA: NA</v>
          </cell>
          <cell r="I2228" t="str">
            <v>NA: NA</v>
          </cell>
          <cell r="K2228">
            <v>-110035.38053804908</v>
          </cell>
        </row>
        <row r="2229">
          <cell r="B2229" t="str">
            <v>NA: NA</v>
          </cell>
          <cell r="C2229" t="str">
            <v>1080AM: Accum Prov Depr Plant Service</v>
          </cell>
          <cell r="D2229" t="str">
            <v>Base: Base</v>
          </cell>
          <cell r="E2229" t="str">
            <v>PLT_RESERVE_ADJUSTMENTS_LIFE: Reserve Adj Life</v>
          </cell>
          <cell r="F2229" t="str">
            <v>13700: 3700 Meters (Customer)</v>
          </cell>
          <cell r="H2229" t="str">
            <v>NA: NA</v>
          </cell>
          <cell r="I2229" t="str">
            <v>NA: NA</v>
          </cell>
          <cell r="K2229">
            <v>-27110174.41</v>
          </cell>
        </row>
        <row r="2230">
          <cell r="B2230" t="str">
            <v>NA: NA</v>
          </cell>
          <cell r="C2230" t="str">
            <v>1080AM: Accum Prov Depr Plant Service</v>
          </cell>
          <cell r="D2230" t="str">
            <v>Base: Base</v>
          </cell>
          <cell r="E2230" t="str">
            <v>PLT_RESERVE_END_BAL_TOTAL: End Reserve Total</v>
          </cell>
          <cell r="F2230" t="str">
            <v>13700: 3700 Meters (Customer)</v>
          </cell>
          <cell r="H2230" t="str">
            <v>NA: NA</v>
          </cell>
          <cell r="I2230" t="str">
            <v>NA: NA</v>
          </cell>
          <cell r="K2230">
            <v>-27136568.800000001</v>
          </cell>
        </row>
        <row r="2231">
          <cell r="B2231" t="str">
            <v>NA: NA</v>
          </cell>
          <cell r="C2231" t="str">
            <v>1080AM: Accum Prov Depr Plant Service</v>
          </cell>
          <cell r="D2231" t="str">
            <v>Base: Base</v>
          </cell>
          <cell r="E2231" t="str">
            <v>PLT_RESERVE_ADJUSTMENTS_LIFE: Reserve Adj Life</v>
          </cell>
          <cell r="F2231" t="str">
            <v>13640: 3640 Poles, Twrs &amp; Fxtrs -Dist</v>
          </cell>
          <cell r="H2231" t="str">
            <v>NA: NA</v>
          </cell>
          <cell r="I2231" t="str">
            <v>NA: NA</v>
          </cell>
          <cell r="K2231">
            <v>3050852.8</v>
          </cell>
        </row>
        <row r="2232">
          <cell r="B2232" t="str">
            <v>NA: NA</v>
          </cell>
          <cell r="C2232" t="str">
            <v>1080AM: Accum Prov Depr Plant Service</v>
          </cell>
          <cell r="D2232" t="str">
            <v>Base: Base</v>
          </cell>
          <cell r="E2232" t="str">
            <v>PLT_RESERVE_END_BAL_TOTAL: End Reserve Total</v>
          </cell>
          <cell r="F2232" t="str">
            <v>13640: 3640 Poles, Twrs &amp; Fxtrs -Dist</v>
          </cell>
          <cell r="H2232" t="str">
            <v>NA: NA</v>
          </cell>
          <cell r="I2232" t="str">
            <v>NA: NA</v>
          </cell>
          <cell r="K2232">
            <v>2284247.7999999998</v>
          </cell>
        </row>
        <row r="2233">
          <cell r="B2233" t="str">
            <v>NA: NA</v>
          </cell>
          <cell r="C2233" t="str">
            <v>4040AM: Amort Limited Term Electrc Plt</v>
          </cell>
          <cell r="D2233" t="str">
            <v>Base: Base</v>
          </cell>
          <cell r="E2233" t="str">
            <v>PLT_RESERVE_TOTAL_BOOK_DEPR_EXP: Book Depr Total</v>
          </cell>
          <cell r="F2233" t="str">
            <v>130320: 3030 20YR Life - Intangibles</v>
          </cell>
          <cell r="H2233" t="str">
            <v>NA: NA</v>
          </cell>
          <cell r="I2233" t="str">
            <v>NA: NA</v>
          </cell>
          <cell r="K2233">
            <v>-0.71054661953706044</v>
          </cell>
        </row>
        <row r="2234">
          <cell r="B2234" t="str">
            <v>NA: NA</v>
          </cell>
          <cell r="C2234" t="str">
            <v>4040AM: Amort Limited Term Electrc Plt</v>
          </cell>
          <cell r="D2234" t="str">
            <v>Base: Base</v>
          </cell>
          <cell r="E2234" t="str">
            <v>PLT_RESERVE_END_BAL_TOTAL: End Reserve Total</v>
          </cell>
          <cell r="F2234" t="str">
            <v>130320: 3030 20YR Life - Intangibles</v>
          </cell>
          <cell r="H2234" t="str">
            <v>NA: NA</v>
          </cell>
          <cell r="I2234" t="str">
            <v>NA: NA</v>
          </cell>
          <cell r="K2234">
            <v>-0.71054661953706044</v>
          </cell>
        </row>
        <row r="2235">
          <cell r="B2235" t="str">
            <v>NA: NA</v>
          </cell>
          <cell r="C2235" t="str">
            <v>1080AM: Accum Prov Depr Plant Service</v>
          </cell>
          <cell r="D2235" t="str">
            <v>Base: Base</v>
          </cell>
          <cell r="E2235" t="str">
            <v>PLT_RESERVE_ADJUSTMENTS_LIFE: Reserve Adj Life</v>
          </cell>
          <cell r="F2235" t="str">
            <v>13730: 3730 St Ltng &amp; Sgnl Sys</v>
          </cell>
          <cell r="H2235" t="str">
            <v>NA: NA</v>
          </cell>
          <cell r="I2235" t="str">
            <v>NA: NA</v>
          </cell>
          <cell r="K2235">
            <v>-2554.6399999999994</v>
          </cell>
        </row>
        <row r="2236">
          <cell r="B2236" t="str">
            <v>NA: NA</v>
          </cell>
          <cell r="C2236" t="str">
            <v>1080AM: Accum Prov Depr Plant Service</v>
          </cell>
          <cell r="D2236" t="str">
            <v>Base: Base</v>
          </cell>
          <cell r="E2236" t="str">
            <v>PLT_RESERVE_END_BAL_TOTAL: End Reserve Total</v>
          </cell>
          <cell r="F2236" t="str">
            <v>13730: 3730 St Ltng &amp; Sgnl Sys</v>
          </cell>
          <cell r="H2236" t="str">
            <v>NA: NA</v>
          </cell>
          <cell r="I2236" t="str">
            <v>NA: NA</v>
          </cell>
          <cell r="K2236">
            <v>-64175.31</v>
          </cell>
        </row>
        <row r="2237">
          <cell r="B2237" t="str">
            <v>NA: NA</v>
          </cell>
          <cell r="C2237" t="str">
            <v>1082AM: Cost of Removal - Accrual</v>
          </cell>
          <cell r="D2237" t="str">
            <v>Base: Base</v>
          </cell>
          <cell r="E2237" t="str">
            <v>PLT_RESERVE_ADJUSTMENTS_COR: Reserve Adj COR</v>
          </cell>
          <cell r="F2237" t="str">
            <v>13681: 3681 Line Transformers - Dist</v>
          </cell>
          <cell r="H2237" t="str">
            <v>NA: NA</v>
          </cell>
          <cell r="I2237" t="str">
            <v>NA: NA</v>
          </cell>
          <cell r="K2237">
            <v>-185170.30000000002</v>
          </cell>
        </row>
        <row r="2238">
          <cell r="B2238" t="str">
            <v>NA: NA</v>
          </cell>
          <cell r="C2238" t="str">
            <v>1082AM: Cost of Removal - Accrual</v>
          </cell>
          <cell r="D2238" t="str">
            <v>Base: Base</v>
          </cell>
          <cell r="E2238" t="str">
            <v>PLT_RESERVE_END_BAL_TOTAL: End Reserve Total</v>
          </cell>
          <cell r="F2238" t="str">
            <v>13681: 3681 Line Transformers - Dist</v>
          </cell>
          <cell r="H2238" t="str">
            <v>NA: NA</v>
          </cell>
          <cell r="I2238" t="str">
            <v>NA: NA</v>
          </cell>
          <cell r="K2238">
            <v>-185170.30000000002</v>
          </cell>
        </row>
        <row r="2239">
          <cell r="B2239" t="str">
            <v>NA: NA</v>
          </cell>
          <cell r="C2239" t="str">
            <v>1080AM: Accum Prov Depr Plant Service</v>
          </cell>
          <cell r="D2239" t="str">
            <v>Base: Base</v>
          </cell>
          <cell r="E2239" t="str">
            <v>PLT_RESERVE_TOTAL_BOOK_DEPR_EXP: Book Depr Total</v>
          </cell>
          <cell r="F2239" t="str">
            <v>13691: 3691 Services, Overhead - Dist</v>
          </cell>
          <cell r="H2239" t="str">
            <v>NA: NA</v>
          </cell>
          <cell r="I2239" t="str">
            <v>NA: NA</v>
          </cell>
          <cell r="K2239">
            <v>-218665.74</v>
          </cell>
        </row>
        <row r="2240">
          <cell r="B2240" t="str">
            <v>NA: NA</v>
          </cell>
          <cell r="C2240" t="str">
            <v>1080AM: Accum Prov Depr Plant Service</v>
          </cell>
          <cell r="D2240" t="str">
            <v>Base: Base</v>
          </cell>
          <cell r="E2240" t="str">
            <v>PLT_RESERVE_END_BAL_TOTAL: End Reserve Total</v>
          </cell>
          <cell r="F2240" t="str">
            <v>13691: 3691 Services, Overhead - Dist</v>
          </cell>
          <cell r="H2240" t="str">
            <v>NA: NA</v>
          </cell>
          <cell r="I2240" t="str">
            <v>NA: NA</v>
          </cell>
          <cell r="K2240">
            <v>-48246.639999999985</v>
          </cell>
        </row>
        <row r="2241">
          <cell r="B2241" t="str">
            <v>NA: NA</v>
          </cell>
          <cell r="C2241" t="str">
            <v>1110AM: Accum Prov Amort Elec Util Pln</v>
          </cell>
          <cell r="D2241" t="str">
            <v>Base: Base</v>
          </cell>
          <cell r="E2241" t="str">
            <v>PLT_RESERVE_ADJUSTMENTS_LIFE: Reserve Adj Life</v>
          </cell>
          <cell r="F2241" t="str">
            <v>130315: 3030 15YR Life - Intangibles</v>
          </cell>
          <cell r="H2241" t="str">
            <v>NA: NA</v>
          </cell>
          <cell r="I2241" t="str">
            <v>NA: NA</v>
          </cell>
          <cell r="K2241">
            <v>-7991.1959705469726</v>
          </cell>
        </row>
        <row r="2242">
          <cell r="B2242" t="str">
            <v>NA: NA</v>
          </cell>
          <cell r="C2242" t="str">
            <v>1110AM: Accum Prov Amort Elec Util Pln</v>
          </cell>
          <cell r="D2242" t="str">
            <v>Base: Base</v>
          </cell>
          <cell r="E2242" t="str">
            <v>PLT_RESERVE_END_BAL_TOTAL: End Reserve Total</v>
          </cell>
          <cell r="F2242" t="str">
            <v>130315: 3030 15YR Life - Intangibles</v>
          </cell>
          <cell r="H2242" t="str">
            <v>NA: NA</v>
          </cell>
          <cell r="I2242" t="str">
            <v>NA: NA</v>
          </cell>
          <cell r="K2242">
            <v>-7991.1959705469726</v>
          </cell>
        </row>
        <row r="2243">
          <cell r="B2243" t="str">
            <v>NA: NA</v>
          </cell>
          <cell r="C2243" t="str">
            <v>1082AM: Cost of Removal - Accrual</v>
          </cell>
          <cell r="D2243" t="str">
            <v>Base: Base</v>
          </cell>
          <cell r="E2243" t="str">
            <v>PLT_RESERVE_ADJUSTMENTS_COR: Reserve Adj COR</v>
          </cell>
          <cell r="F2243" t="str">
            <v>13700: 3700 Meters (Customer)</v>
          </cell>
          <cell r="H2243" t="str">
            <v>NA: NA</v>
          </cell>
          <cell r="I2243" t="str">
            <v>NA: NA</v>
          </cell>
          <cell r="K2243">
            <v>-4197.8100000000004</v>
          </cell>
        </row>
        <row r="2244">
          <cell r="B2244" t="str">
            <v>NA: NA</v>
          </cell>
          <cell r="C2244" t="str">
            <v>1082AM: Cost of Removal - Accrual</v>
          </cell>
          <cell r="D2244" t="str">
            <v>Base: Base</v>
          </cell>
          <cell r="E2244" t="str">
            <v>PLT_RESERVE_END_BAL_TOTAL: End Reserve Total</v>
          </cell>
          <cell r="F2244" t="str">
            <v>13700: 3700 Meters (Customer)</v>
          </cell>
          <cell r="H2244" t="str">
            <v>NA: NA</v>
          </cell>
          <cell r="I2244" t="str">
            <v>NA: NA</v>
          </cell>
          <cell r="K2244">
            <v>-4197.8100000000004</v>
          </cell>
        </row>
        <row r="2245">
          <cell r="B2245" t="str">
            <v>NA: NA</v>
          </cell>
          <cell r="C2245" t="str">
            <v>1080AM: Accum Prov Depr Plant Service</v>
          </cell>
          <cell r="D2245" t="str">
            <v>Base: Base</v>
          </cell>
          <cell r="E2245" t="str">
            <v>PLT_RESERVE_ADJUSTMENTS_LIFE: Reserve Adj Life</v>
          </cell>
          <cell r="F2245" t="str">
            <v>13651: 3651 Overhd Cond &amp; Devices - Dist</v>
          </cell>
          <cell r="H2245" t="str">
            <v>NA: NA</v>
          </cell>
          <cell r="I2245" t="str">
            <v>NA: NA</v>
          </cell>
          <cell r="K2245">
            <v>1504576.6700000004</v>
          </cell>
        </row>
        <row r="2246">
          <cell r="B2246" t="str">
            <v>NA: NA</v>
          </cell>
          <cell r="C2246" t="str">
            <v>1080AM: Accum Prov Depr Plant Service</v>
          </cell>
          <cell r="D2246" t="str">
            <v>Base: Base</v>
          </cell>
          <cell r="E2246" t="str">
            <v>PLT_RESERVE_END_BAL_TOTAL: End Reserve Total</v>
          </cell>
          <cell r="F2246" t="str">
            <v>13651: 3651 Overhd Cond &amp; Devices - Dist</v>
          </cell>
          <cell r="H2246" t="str">
            <v>NA: NA</v>
          </cell>
          <cell r="I2246" t="str">
            <v>NA: NA</v>
          </cell>
          <cell r="K2246">
            <v>760238.27000000014</v>
          </cell>
        </row>
        <row r="2247">
          <cell r="B2247" t="str">
            <v>NA: NA</v>
          </cell>
          <cell r="C2247" t="str">
            <v>1080AM: Accum Prov Depr Plant Service</v>
          </cell>
          <cell r="D2247" t="str">
            <v>Base: Base</v>
          </cell>
          <cell r="E2247" t="str">
            <v>PLT_RESERVE_TOTAL_BOOK_DEPR_EXP: Book Depr Total</v>
          </cell>
          <cell r="F2247" t="str">
            <v>13030: 3030  5YR Life - Intangibles</v>
          </cell>
          <cell r="H2247" t="str">
            <v>NA: NA</v>
          </cell>
          <cell r="I2247" t="str">
            <v>NA: NA</v>
          </cell>
          <cell r="K2247">
            <v>-280895.49934215139</v>
          </cell>
        </row>
        <row r="2248">
          <cell r="B2248" t="str">
            <v>NA: NA</v>
          </cell>
          <cell r="C2248" t="str">
            <v>1080AM: Accum Prov Depr Plant Service</v>
          </cell>
          <cell r="D2248" t="str">
            <v>Base: Base</v>
          </cell>
          <cell r="E2248" t="str">
            <v>PLT_RESERVE_END_BAL_TOTAL: End Reserve Total</v>
          </cell>
          <cell r="F2248" t="str">
            <v>13030: 3030  5YR Life - Intangibles</v>
          </cell>
          <cell r="H2248" t="str">
            <v>NA: NA</v>
          </cell>
          <cell r="I2248" t="str">
            <v>NA: NA</v>
          </cell>
          <cell r="K2248">
            <v>-280895.49934215139</v>
          </cell>
        </row>
        <row r="2249">
          <cell r="B2249" t="str">
            <v>NA: NA</v>
          </cell>
          <cell r="C2249" t="str">
            <v>1080TA: ACC PR EPIS CONTRA TX IKE SEC</v>
          </cell>
          <cell r="D2249" t="str">
            <v>Base: Base</v>
          </cell>
          <cell r="E2249" t="str">
            <v>PLT_RESERVE_ADJUSTMENTS_LIFE: Reserve Adj Life</v>
          </cell>
          <cell r="F2249" t="str">
            <v>13651: 3651 Overhd Cond &amp; Devices - Dist</v>
          </cell>
          <cell r="H2249" t="str">
            <v>NA: NA</v>
          </cell>
          <cell r="I2249" t="str">
            <v>NA: NA</v>
          </cell>
          <cell r="K2249">
            <v>-1621.31</v>
          </cell>
        </row>
        <row r="2250">
          <cell r="B2250" t="str">
            <v>NA: NA</v>
          </cell>
          <cell r="C2250" t="str">
            <v>1080TA: ACC PR EPIS CONTRA TX IKE SEC</v>
          </cell>
          <cell r="D2250" t="str">
            <v>Base: Base</v>
          </cell>
          <cell r="E2250" t="str">
            <v>PLT_RESERVE_END_BAL_TOTAL: End Reserve Total</v>
          </cell>
          <cell r="F2250" t="str">
            <v>13651: 3651 Overhd Cond &amp; Devices - Dist</v>
          </cell>
          <cell r="H2250" t="str">
            <v>NA: NA</v>
          </cell>
          <cell r="I2250" t="str">
            <v>NA: NA</v>
          </cell>
          <cell r="K2250">
            <v>-1621.31</v>
          </cell>
        </row>
        <row r="2251">
          <cell r="B2251" t="str">
            <v>NA: NA</v>
          </cell>
          <cell r="C2251" t="str">
            <v>1080AM: Accum Prov Depr Plant Service</v>
          </cell>
          <cell r="D2251" t="str">
            <v>Base: Base</v>
          </cell>
          <cell r="E2251" t="str">
            <v>PLT_RESERVE_TOTAL_BOOK_DEPR_EXP: Book Depr Total</v>
          </cell>
          <cell r="F2251" t="str">
            <v>13670: 3670 Undrgrnd Cond &amp; Devices</v>
          </cell>
          <cell r="H2251" t="str">
            <v>NA: NA</v>
          </cell>
          <cell r="I2251" t="str">
            <v>NA: NA</v>
          </cell>
          <cell r="K2251">
            <v>-293204.99</v>
          </cell>
        </row>
        <row r="2252">
          <cell r="B2252" t="str">
            <v>NA: NA</v>
          </cell>
          <cell r="C2252" t="str">
            <v>1080AM: Accum Prov Depr Plant Service</v>
          </cell>
          <cell r="D2252" t="str">
            <v>Base: Base</v>
          </cell>
          <cell r="E2252" t="str">
            <v>PLT_RESERVE_END_BAL_TOTAL: End Reserve Total</v>
          </cell>
          <cell r="F2252" t="str">
            <v>13670: 3670 Undrgrnd Cond &amp; Devices</v>
          </cell>
          <cell r="H2252" t="str">
            <v>NA: NA</v>
          </cell>
          <cell r="I2252" t="str">
            <v>NA: NA</v>
          </cell>
          <cell r="K2252">
            <v>-15065.419999999984</v>
          </cell>
        </row>
        <row r="2253">
          <cell r="B2253" t="str">
            <v>NA: NA</v>
          </cell>
          <cell r="C2253" t="str">
            <v>1080AM: Accum Prov Depr Plant Service</v>
          </cell>
          <cell r="D2253" t="str">
            <v>Base: Base</v>
          </cell>
          <cell r="E2253" t="str">
            <v>PLT_RESERVE_ADJUSTMENTS_LIFE: Reserve Adj Life</v>
          </cell>
          <cell r="F2253" t="str">
            <v>13620: 3620 Stn Equip-Dist</v>
          </cell>
          <cell r="H2253" t="str">
            <v>NA: NA</v>
          </cell>
          <cell r="I2253" t="str">
            <v>NA: NA</v>
          </cell>
          <cell r="K2253">
            <v>-1301608.68</v>
          </cell>
        </row>
        <row r="2254">
          <cell r="B2254" t="str">
            <v>NA: NA</v>
          </cell>
          <cell r="C2254" t="str">
            <v>1080AM: Accum Prov Depr Plant Service</v>
          </cell>
          <cell r="D2254" t="str">
            <v>Base: Base</v>
          </cell>
          <cell r="E2254" t="str">
            <v>PLT_RESERVE_END_BAL_TOTAL: End Reserve Total</v>
          </cell>
          <cell r="F2254" t="str">
            <v>13620: 3620 Stn Equip-Dist</v>
          </cell>
          <cell r="H2254" t="str">
            <v>NA: NA</v>
          </cell>
          <cell r="I2254" t="str">
            <v>NA: NA</v>
          </cell>
          <cell r="K2254">
            <v>-1743044.39</v>
          </cell>
        </row>
        <row r="2255">
          <cell r="B2255" t="str">
            <v>NA: NA</v>
          </cell>
          <cell r="C2255" t="str">
            <v>253108: Oth Def - Accumulated Depr</v>
          </cell>
          <cell r="D2255" t="str">
            <v>Base: Base</v>
          </cell>
          <cell r="E2255" t="str">
            <v>PLT_RESERVE_ADJUSTMENTS_LIFE: Reserve Adj Life</v>
          </cell>
          <cell r="F2255" t="str">
            <v>13692: 3692 Services, Underground-Dist</v>
          </cell>
          <cell r="H2255" t="str">
            <v>NA: NA</v>
          </cell>
          <cell r="I2255" t="str">
            <v>NA: NA</v>
          </cell>
          <cell r="K2255">
            <v>3.88</v>
          </cell>
        </row>
        <row r="2256">
          <cell r="B2256" t="str">
            <v>NA: NA</v>
          </cell>
          <cell r="C2256" t="str">
            <v>253108: Oth Def - Accumulated Depr</v>
          </cell>
          <cell r="D2256" t="str">
            <v>Base: Base</v>
          </cell>
          <cell r="E2256" t="str">
            <v>PLT_RESERVE_END_BAL_TOTAL: End Reserve Total</v>
          </cell>
          <cell r="F2256" t="str">
            <v>13692: 3692 Services, Underground-Dist</v>
          </cell>
          <cell r="H2256" t="str">
            <v>NA: NA</v>
          </cell>
          <cell r="I2256" t="str">
            <v>NA: NA</v>
          </cell>
          <cell r="K2256">
            <v>4.24</v>
          </cell>
        </row>
        <row r="2257">
          <cell r="B2257" t="str">
            <v>NA: NA</v>
          </cell>
          <cell r="C2257" t="str">
            <v>1080AM: Accum Prov Depr Plant Service</v>
          </cell>
          <cell r="D2257" t="str">
            <v>Base: Base</v>
          </cell>
          <cell r="E2257" t="str">
            <v>PLT_RESERVE_ADJUSTMENTS_LIFE: Reserve Adj Life</v>
          </cell>
          <cell r="F2257" t="str">
            <v>13732: 3732 Non Roadway Lighting</v>
          </cell>
          <cell r="H2257" t="str">
            <v>NA: NA</v>
          </cell>
          <cell r="I2257" t="str">
            <v>NA: NA</v>
          </cell>
          <cell r="K2257">
            <v>-5440.66</v>
          </cell>
        </row>
        <row r="2258">
          <cell r="B2258" t="str">
            <v>NA: NA</v>
          </cell>
          <cell r="C2258" t="str">
            <v>1080AM: Accum Prov Depr Plant Service</v>
          </cell>
          <cell r="D2258" t="str">
            <v>Base: Base</v>
          </cell>
          <cell r="E2258" t="str">
            <v>PLT_RESERVE_END_BAL_TOTAL: End Reserve Total</v>
          </cell>
          <cell r="F2258" t="str">
            <v>13732: 3732 Non Roadway Lighting</v>
          </cell>
          <cell r="H2258" t="str">
            <v>NA: NA</v>
          </cell>
          <cell r="I2258" t="str">
            <v>NA: NA</v>
          </cell>
          <cell r="K2258">
            <v>-5441.33</v>
          </cell>
        </row>
        <row r="2259">
          <cell r="B2259" t="str">
            <v>NA: NA</v>
          </cell>
          <cell r="C2259" t="str">
            <v>108220: Rwip - Removal Cost</v>
          </cell>
          <cell r="D2259" t="str">
            <v>Base: Base</v>
          </cell>
          <cell r="E2259" t="str">
            <v>PLT_RWIP_END_REMOVAL_COR: End Reserve RWIP Removal COR</v>
          </cell>
          <cell r="F2259" t="str">
            <v>13601: 3601 Land</v>
          </cell>
          <cell r="H2259" t="str">
            <v>NA: NA</v>
          </cell>
          <cell r="I2259" t="str">
            <v>NA: NA</v>
          </cell>
          <cell r="K2259">
            <v>0</v>
          </cell>
        </row>
        <row r="2260">
          <cell r="B2260" t="str">
            <v>NA: NA</v>
          </cell>
          <cell r="C2260" t="str">
            <v>108220: Rwip - Removal Cost</v>
          </cell>
          <cell r="D2260" t="str">
            <v>Base: Base</v>
          </cell>
          <cell r="E2260" t="str">
            <v>PLT_RESERVE_END_BAL_TOTAL: End Reserve Total</v>
          </cell>
          <cell r="F2260" t="str">
            <v>13601: 3601 Land</v>
          </cell>
          <cell r="H2260" t="str">
            <v>NA: NA</v>
          </cell>
          <cell r="I2260" t="str">
            <v>NA: NA</v>
          </cell>
          <cell r="K2260">
            <v>0</v>
          </cell>
        </row>
        <row r="2261">
          <cell r="B2261" t="str">
            <v>NA: NA</v>
          </cell>
          <cell r="C2261" t="str">
            <v>1082AM: Cost of Removal - Accrual</v>
          </cell>
          <cell r="D2261" t="str">
            <v>Base: Base</v>
          </cell>
          <cell r="E2261" t="str">
            <v>PLT_RESERVE_ADJUSTMENTS_COR: Reserve Adj COR</v>
          </cell>
          <cell r="F2261" t="str">
            <v>13651: 3651 Overhd Cond &amp; Devices - Dist</v>
          </cell>
          <cell r="H2261" t="str">
            <v>NA: NA</v>
          </cell>
          <cell r="I2261" t="str">
            <v>NA: NA</v>
          </cell>
          <cell r="K2261">
            <v>-46398.75</v>
          </cell>
        </row>
        <row r="2262">
          <cell r="B2262" t="str">
            <v>NA: NA</v>
          </cell>
          <cell r="C2262" t="str">
            <v>1082AM: Cost of Removal - Accrual</v>
          </cell>
          <cell r="D2262" t="str">
            <v>Base: Base</v>
          </cell>
          <cell r="E2262" t="str">
            <v>PLT_RESERVE_END_BAL_TOTAL: End Reserve Total</v>
          </cell>
          <cell r="F2262" t="str">
            <v>13651: 3651 Overhd Cond &amp; Devices - Dist</v>
          </cell>
          <cell r="H2262" t="str">
            <v>NA: NA</v>
          </cell>
          <cell r="I2262" t="str">
            <v>NA: NA</v>
          </cell>
          <cell r="K2262">
            <v>-46398.75</v>
          </cell>
        </row>
        <row r="2263">
          <cell r="B2263" t="str">
            <v>NA: NA</v>
          </cell>
          <cell r="C2263" t="str">
            <v>1080AM: Accum Prov Depr Plant Service</v>
          </cell>
          <cell r="D2263" t="str">
            <v>Base: Base</v>
          </cell>
          <cell r="E2263" t="str">
            <v>PLT_RESERVE_TOTAL_BOOK_DEPR_EXP: Book Depr Total</v>
          </cell>
          <cell r="F2263" t="str">
            <v>13971: 3971 Misc. Comm Equip</v>
          </cell>
          <cell r="H2263" t="str">
            <v>NA: NA</v>
          </cell>
          <cell r="I2263" t="str">
            <v>NA: NA</v>
          </cell>
          <cell r="K2263">
            <v>-38954.923847657774</v>
          </cell>
        </row>
        <row r="2264">
          <cell r="B2264" t="str">
            <v>NA: NA</v>
          </cell>
          <cell r="C2264" t="str">
            <v>1080AM: Accum Prov Depr Plant Service</v>
          </cell>
          <cell r="D2264" t="str">
            <v>Base: Base</v>
          </cell>
          <cell r="E2264" t="str">
            <v>PLT_RESERVE_END_BAL_TOTAL: End Reserve Total</v>
          </cell>
          <cell r="F2264" t="str">
            <v>13971: 3971 Misc. Comm Equip</v>
          </cell>
          <cell r="H2264" t="str">
            <v>NA: NA</v>
          </cell>
          <cell r="I2264" t="str">
            <v>NA: NA</v>
          </cell>
          <cell r="K2264">
            <v>-38954.923847657774</v>
          </cell>
        </row>
        <row r="2265">
          <cell r="B2265" t="str">
            <v>NA: NA</v>
          </cell>
          <cell r="C2265" t="str">
            <v>1080AM: Accum Prov Depr Plant Service</v>
          </cell>
          <cell r="D2265" t="str">
            <v>Base: Base</v>
          </cell>
          <cell r="E2265" t="str">
            <v>PLT_RESERVE_ADJUSTMENTS_LIFE: Reserve Adj Life</v>
          </cell>
          <cell r="F2265" t="str">
            <v>13710: 3710 Inst On Cust Prem</v>
          </cell>
          <cell r="H2265" t="str">
            <v>NA: NA</v>
          </cell>
          <cell r="I2265" t="str">
            <v>NA: NA</v>
          </cell>
          <cell r="K2265">
            <v>265752.96000000002</v>
          </cell>
        </row>
        <row r="2266">
          <cell r="B2266" t="str">
            <v>NA: NA</v>
          </cell>
          <cell r="C2266" t="str">
            <v>1080AM: Accum Prov Depr Plant Service</v>
          </cell>
          <cell r="D2266" t="str">
            <v>Base: Base</v>
          </cell>
          <cell r="E2266" t="str">
            <v>PLT_RESERVE_END_BAL_TOTAL: End Reserve Total</v>
          </cell>
          <cell r="F2266" t="str">
            <v>13710: 3710 Inst On Cust Prem</v>
          </cell>
          <cell r="H2266" t="str">
            <v>NA: NA</v>
          </cell>
          <cell r="I2266" t="str">
            <v>NA: NA</v>
          </cell>
          <cell r="K2266">
            <v>200661.29</v>
          </cell>
        </row>
        <row r="2267">
          <cell r="B2267" t="str">
            <v>NA: NA</v>
          </cell>
          <cell r="C2267" t="str">
            <v>1080AM: Accum Prov Depr Plant Service</v>
          </cell>
          <cell r="D2267" t="str">
            <v>Base: Base</v>
          </cell>
          <cell r="E2267" t="str">
            <v>PLT_RESERVE_TOTAL_BOOK_DEPR_EXP: Book Depr Total</v>
          </cell>
          <cell r="F2267" t="str">
            <v>13653: 3653 Cost Of Clrng ROW - Dist</v>
          </cell>
          <cell r="H2267" t="str">
            <v>NA: NA</v>
          </cell>
          <cell r="I2267" t="str">
            <v>NA: NA</v>
          </cell>
          <cell r="K2267">
            <v>-127580.14</v>
          </cell>
        </row>
        <row r="2268">
          <cell r="B2268" t="str">
            <v>NA: NA</v>
          </cell>
          <cell r="C2268" t="str">
            <v>1080AM: Accum Prov Depr Plant Service</v>
          </cell>
          <cell r="D2268" t="str">
            <v>Base: Base</v>
          </cell>
          <cell r="E2268" t="str">
            <v>PLT_RESERVE_END_BAL_TOTAL: End Reserve Total</v>
          </cell>
          <cell r="F2268" t="str">
            <v>13653: 3653 Cost Of Clrng ROW - Dist</v>
          </cell>
          <cell r="H2268" t="str">
            <v>NA: NA</v>
          </cell>
          <cell r="I2268" t="str">
            <v>NA: NA</v>
          </cell>
          <cell r="K2268">
            <v>-4442692.9399999995</v>
          </cell>
        </row>
        <row r="2269">
          <cell r="B2269" t="str">
            <v>NA: NA</v>
          </cell>
          <cell r="C2269" t="str">
            <v>1080AM: Accum Prov Depr Plant Service</v>
          </cell>
          <cell r="D2269" t="str">
            <v>Base: Base</v>
          </cell>
          <cell r="E2269" t="str">
            <v>PLT_RESERVE_ADJUSTMENTS_LIFE: Reserve Adj Life</v>
          </cell>
          <cell r="F2269" t="str">
            <v>13610: 3610 Structures &amp; Improvements</v>
          </cell>
          <cell r="H2269" t="str">
            <v>NA: NA</v>
          </cell>
          <cell r="I2269" t="str">
            <v>NA: NA</v>
          </cell>
          <cell r="K2269">
            <v>-10363.18</v>
          </cell>
        </row>
        <row r="2270">
          <cell r="B2270" t="str">
            <v>NA: NA</v>
          </cell>
          <cell r="C2270" t="str">
            <v>1080AM: Accum Prov Depr Plant Service</v>
          </cell>
          <cell r="D2270" t="str">
            <v>Base: Base</v>
          </cell>
          <cell r="E2270" t="str">
            <v>PLT_RESERVE_END_BAL_TOTAL: End Reserve Total</v>
          </cell>
          <cell r="F2270" t="str">
            <v>13610: 3610 Structures &amp; Improvements</v>
          </cell>
          <cell r="H2270" t="str">
            <v>NA: NA</v>
          </cell>
          <cell r="I2270" t="str">
            <v>NA: NA</v>
          </cell>
          <cell r="K2270">
            <v>-41929.519999999997</v>
          </cell>
        </row>
        <row r="2271">
          <cell r="B2271" t="str">
            <v>NA: NA</v>
          </cell>
          <cell r="C2271" t="str">
            <v>253108: Oth Def - Accumulated Depr</v>
          </cell>
          <cell r="D2271" t="str">
            <v>Base: Base</v>
          </cell>
          <cell r="E2271" t="str">
            <v>PLT_RESERVE_ADJUSTMENTS_LIFE: Reserve Adj Life</v>
          </cell>
          <cell r="F2271" t="str">
            <v>13730: 3730 St Ltng &amp; Sgnl Sys</v>
          </cell>
          <cell r="H2271" t="str">
            <v>NA: NA</v>
          </cell>
          <cell r="I2271" t="str">
            <v>NA: NA</v>
          </cell>
          <cell r="K2271">
            <v>6.56</v>
          </cell>
        </row>
        <row r="2272">
          <cell r="B2272" t="str">
            <v>NA: NA</v>
          </cell>
          <cell r="C2272" t="str">
            <v>253108: Oth Def - Accumulated Depr</v>
          </cell>
          <cell r="D2272" t="str">
            <v>Base: Base</v>
          </cell>
          <cell r="E2272" t="str">
            <v>PLT_RESERVE_END_BAL_TOTAL: End Reserve Total</v>
          </cell>
          <cell r="F2272" t="str">
            <v>13730: 3730 St Ltng &amp; Sgnl Sys</v>
          </cell>
          <cell r="H2272" t="str">
            <v>NA: NA</v>
          </cell>
          <cell r="I2272" t="str">
            <v>NA: NA</v>
          </cell>
          <cell r="K2272">
            <v>8.27</v>
          </cell>
        </row>
        <row r="2273">
          <cell r="B2273" t="str">
            <v>NA: NA</v>
          </cell>
          <cell r="C2273" t="str">
            <v>1080AM: Accum Prov Depr Plant Service</v>
          </cell>
          <cell r="D2273" t="str">
            <v>Base: Base</v>
          </cell>
          <cell r="E2273" t="str">
            <v>PLT_RESERVE_ADJUSTMENTS_LIFE: Reserve Adj Life</v>
          </cell>
          <cell r="F2273" t="str">
            <v>13701: 3701 Meters (Substation)</v>
          </cell>
          <cell r="H2273" t="str">
            <v>NA: NA</v>
          </cell>
          <cell r="I2273" t="str">
            <v>NA: NA</v>
          </cell>
          <cell r="K2273">
            <v>-1464839.0000000002</v>
          </cell>
        </row>
        <row r="2274">
          <cell r="B2274" t="str">
            <v>NA: NA</v>
          </cell>
          <cell r="C2274" t="str">
            <v>1080AM: Accum Prov Depr Plant Service</v>
          </cell>
          <cell r="D2274" t="str">
            <v>Base: Base</v>
          </cell>
          <cell r="E2274" t="str">
            <v>PLT_RESERVE_END_BAL_TOTAL: End Reserve Total</v>
          </cell>
          <cell r="F2274" t="str">
            <v>13701: 3701 Meters (Substation)</v>
          </cell>
          <cell r="H2274" t="str">
            <v>NA: NA</v>
          </cell>
          <cell r="I2274" t="str">
            <v>NA: NA</v>
          </cell>
          <cell r="K2274">
            <v>-1464839.0000000002</v>
          </cell>
        </row>
        <row r="2275">
          <cell r="B2275" t="str">
            <v>NA: NA</v>
          </cell>
          <cell r="C2275" t="str">
            <v>1080AM: Accum Prov Depr Plant Service</v>
          </cell>
          <cell r="D2275" t="str">
            <v>Base: Base</v>
          </cell>
          <cell r="E2275" t="str">
            <v>PLT_RESERVE_ADJUSTMENTS_LIFE: Reserve Adj Life</v>
          </cell>
          <cell r="F2275" t="str">
            <v>13602: 3602 Land Rights</v>
          </cell>
          <cell r="H2275" t="str">
            <v>NA: NA</v>
          </cell>
          <cell r="I2275" t="str">
            <v>NA: NA</v>
          </cell>
          <cell r="K2275">
            <v>-707.84999999999991</v>
          </cell>
        </row>
        <row r="2276">
          <cell r="B2276" t="str">
            <v>NA: NA</v>
          </cell>
          <cell r="C2276" t="str">
            <v>1080AM: Accum Prov Depr Plant Service</v>
          </cell>
          <cell r="D2276" t="str">
            <v>Base: Base</v>
          </cell>
          <cell r="E2276" t="str">
            <v>PLT_RESERVE_END_BAL_TOTAL: End Reserve Total</v>
          </cell>
          <cell r="F2276" t="str">
            <v>13602: 3602 Land Rights</v>
          </cell>
          <cell r="H2276" t="str">
            <v>NA: NA</v>
          </cell>
          <cell r="I2276" t="str">
            <v>NA: NA</v>
          </cell>
          <cell r="K2276">
            <v>-15597.519999999999</v>
          </cell>
        </row>
        <row r="2277">
          <cell r="B2277" t="str">
            <v>NA: NA</v>
          </cell>
          <cell r="C2277" t="str">
            <v>1082AM: Cost of Removal - Accrual</v>
          </cell>
          <cell r="D2277" t="str">
            <v>Base: Base</v>
          </cell>
          <cell r="E2277" t="str">
            <v>PLT_RESERVE_ADJUSTMENTS_COR: Reserve Adj COR</v>
          </cell>
          <cell r="F2277" t="str">
            <v>13660: 3660 Underground Conduit - Dist.</v>
          </cell>
          <cell r="H2277" t="str">
            <v>NA: NA</v>
          </cell>
          <cell r="I2277" t="str">
            <v>NA: NA</v>
          </cell>
          <cell r="K2277">
            <v>-4100.8599999999997</v>
          </cell>
        </row>
        <row r="2278">
          <cell r="B2278" t="str">
            <v>NA: NA</v>
          </cell>
          <cell r="C2278" t="str">
            <v>1082AM: Cost of Removal - Accrual</v>
          </cell>
          <cell r="D2278" t="str">
            <v>Base: Base</v>
          </cell>
          <cell r="E2278" t="str">
            <v>PLT_RESERVE_END_BAL_TOTAL: End Reserve Total</v>
          </cell>
          <cell r="F2278" t="str">
            <v>13660: 3660 Underground Conduit - Dist.</v>
          </cell>
          <cell r="H2278" t="str">
            <v>NA: NA</v>
          </cell>
          <cell r="I2278" t="str">
            <v>NA: NA</v>
          </cell>
          <cell r="K2278">
            <v>-4100.8599999999997</v>
          </cell>
        </row>
        <row r="2279">
          <cell r="B2279" t="str">
            <v>NA: NA</v>
          </cell>
          <cell r="C2279" t="str">
            <v>108220: Rwip - Removal Cost</v>
          </cell>
          <cell r="D2279" t="str">
            <v>Base: Base</v>
          </cell>
          <cell r="E2279" t="str">
            <v>PLT_RWIP_END_REMOVAL_COR: End Reserve RWIP Removal COR</v>
          </cell>
          <cell r="F2279" t="str">
            <v>13670: 3670 Undrgrnd Cond &amp; Devices</v>
          </cell>
          <cell r="H2279" t="str">
            <v>NA: NA</v>
          </cell>
          <cell r="I2279" t="str">
            <v>NA: NA</v>
          </cell>
          <cell r="K2279">
            <v>96497.850000000166</v>
          </cell>
        </row>
        <row r="2280">
          <cell r="B2280" t="str">
            <v>NA: NA</v>
          </cell>
          <cell r="C2280" t="str">
            <v>108220: Rwip - Removal Cost</v>
          </cell>
          <cell r="D2280" t="str">
            <v>Base: Base</v>
          </cell>
          <cell r="E2280" t="str">
            <v>PLT_RESERVE_END_BAL_TOTAL: End Reserve Total</v>
          </cell>
          <cell r="F2280" t="str">
            <v>13670: 3670 Undrgrnd Cond &amp; Devices</v>
          </cell>
          <cell r="H2280" t="str">
            <v>NA: NA</v>
          </cell>
          <cell r="I2280" t="str">
            <v>NA: NA</v>
          </cell>
          <cell r="K2280">
            <v>96497.850000000166</v>
          </cell>
        </row>
        <row r="2281">
          <cell r="B2281" t="str">
            <v>NA: NA</v>
          </cell>
          <cell r="C2281" t="str">
            <v>4265AM: Disallowed Amort Exp</v>
          </cell>
          <cell r="D2281" t="str">
            <v>Base: Base</v>
          </cell>
          <cell r="E2281" t="str">
            <v>PLT_RESERVE_TOTAL_BOOK_DEPR_EXP: Book Depr Total</v>
          </cell>
          <cell r="F2281" t="str">
            <v>13030: 3030  5YR Life - Intangibles</v>
          </cell>
          <cell r="H2281" t="str">
            <v>NA: NA</v>
          </cell>
          <cell r="I2281" t="str">
            <v>NA: NA</v>
          </cell>
          <cell r="K2281">
            <v>21201.703557086948</v>
          </cell>
        </row>
        <row r="2282">
          <cell r="B2282" t="str">
            <v>NA: NA</v>
          </cell>
          <cell r="C2282" t="str">
            <v>4265AM: Disallowed Amort Exp</v>
          </cell>
          <cell r="D2282" t="str">
            <v>Base: Base</v>
          </cell>
          <cell r="E2282" t="str">
            <v>PLT_RESERVE_END_BAL_TOTAL: End Reserve Total</v>
          </cell>
          <cell r="F2282" t="str">
            <v>13030: 3030  5YR Life - Intangibles</v>
          </cell>
          <cell r="H2282" t="str">
            <v>NA: NA</v>
          </cell>
          <cell r="I2282" t="str">
            <v>NA: NA</v>
          </cell>
          <cell r="K2282">
            <v>21201.703557086948</v>
          </cell>
        </row>
        <row r="2283">
          <cell r="B2283" t="str">
            <v>NA: NA</v>
          </cell>
          <cell r="C2283" t="str">
            <v>1080AM: Accum Prov Depr Plant Service</v>
          </cell>
          <cell r="D2283" t="str">
            <v>Base: Base</v>
          </cell>
          <cell r="E2283" t="str">
            <v>PLT_RESERVE_ADJUSTMENTS_LIFE: Reserve Adj Life</v>
          </cell>
          <cell r="F2283" t="str">
            <v>13692: 3692 Services, Underground-Dist</v>
          </cell>
          <cell r="H2283" t="str">
            <v>NA: NA</v>
          </cell>
          <cell r="I2283" t="str">
            <v>NA: NA</v>
          </cell>
          <cell r="K2283">
            <v>4982.4700000000012</v>
          </cell>
        </row>
        <row r="2284">
          <cell r="B2284" t="str">
            <v>NA: NA</v>
          </cell>
          <cell r="C2284" t="str">
            <v>1080AM: Accum Prov Depr Plant Service</v>
          </cell>
          <cell r="D2284" t="str">
            <v>Base: Base</v>
          </cell>
          <cell r="E2284" t="str">
            <v>PLT_RESERVE_END_BAL_TOTAL: End Reserve Total</v>
          </cell>
          <cell r="F2284" t="str">
            <v>13692: 3692 Services, Underground-Dist</v>
          </cell>
          <cell r="H2284" t="str">
            <v>NA: NA</v>
          </cell>
          <cell r="I2284" t="str">
            <v>NA: NA</v>
          </cell>
          <cell r="K2284">
            <v>-326369.86</v>
          </cell>
        </row>
        <row r="2285">
          <cell r="B2285" t="str">
            <v>NA: NA</v>
          </cell>
          <cell r="C2285" t="str">
            <v>253108: Oth Def - Accumulated Depr</v>
          </cell>
          <cell r="D2285" t="str">
            <v>Base: Base</v>
          </cell>
          <cell r="E2285" t="str">
            <v>PLT_RESERVE_ADJUSTMENTS_LIFE: Reserve Adj Life</v>
          </cell>
          <cell r="F2285" t="str">
            <v>13670: 3670 Undrgrnd Cond &amp; Devices</v>
          </cell>
          <cell r="H2285" t="str">
            <v>NA: NA</v>
          </cell>
          <cell r="I2285" t="str">
            <v>NA: NA</v>
          </cell>
          <cell r="K2285">
            <v>-3.3</v>
          </cell>
        </row>
        <row r="2286">
          <cell r="B2286" t="str">
            <v>NA: NA</v>
          </cell>
          <cell r="C2286" t="str">
            <v>253108: Oth Def - Accumulated Depr</v>
          </cell>
          <cell r="D2286" t="str">
            <v>Base: Base</v>
          </cell>
          <cell r="E2286" t="str">
            <v>PLT_RESERVE_END_BAL_TOTAL: End Reserve Total</v>
          </cell>
          <cell r="F2286" t="str">
            <v>13670: 3670 Undrgrnd Cond &amp; Devices</v>
          </cell>
          <cell r="H2286" t="str">
            <v>NA: NA</v>
          </cell>
          <cell r="I2286" t="str">
            <v>NA: NA</v>
          </cell>
          <cell r="K2286">
            <v>-3.3</v>
          </cell>
        </row>
        <row r="2287">
          <cell r="B2287" t="str">
            <v>NA: NA</v>
          </cell>
          <cell r="C2287" t="str">
            <v>1080AM: Accum Prov Depr Plant Service</v>
          </cell>
          <cell r="D2287" t="str">
            <v>Base: Base</v>
          </cell>
          <cell r="E2287" t="str">
            <v>PLT_RESERVE_ADJUSTMENTS_LIFE: Reserve Adj Life</v>
          </cell>
          <cell r="F2287" t="str">
            <v>137015: 37015 Meters &amp; Devices</v>
          </cell>
          <cell r="H2287" t="str">
            <v>NA: NA</v>
          </cell>
          <cell r="I2287" t="str">
            <v>NA: NA</v>
          </cell>
          <cell r="K2287">
            <v>12.2</v>
          </cell>
        </row>
        <row r="2288">
          <cell r="B2288" t="str">
            <v>NA: NA</v>
          </cell>
          <cell r="C2288" t="str">
            <v>1080AM: Accum Prov Depr Plant Service</v>
          </cell>
          <cell r="D2288" t="str">
            <v>Base: Base</v>
          </cell>
          <cell r="E2288" t="str">
            <v>PLT_RESERVE_END_BAL_TOTAL: End Reserve Total</v>
          </cell>
          <cell r="F2288" t="str">
            <v>137015: 37015 Meters &amp; Devices</v>
          </cell>
          <cell r="H2288" t="str">
            <v>NA: NA</v>
          </cell>
          <cell r="I2288" t="str">
            <v>NA: NA</v>
          </cell>
          <cell r="K2288">
            <v>-726948.21000000008</v>
          </cell>
        </row>
        <row r="2289">
          <cell r="B2289" t="str">
            <v>NA: NA</v>
          </cell>
          <cell r="C2289" t="str">
            <v>1110AM: Accum Prov Amort Elec Util Pln</v>
          </cell>
          <cell r="D2289" t="str">
            <v>Base: Base</v>
          </cell>
          <cell r="E2289" t="str">
            <v>PLT_RESERVE_TOTAL_BOOK_DEPR_EXP: Book Depr Total</v>
          </cell>
          <cell r="F2289" t="str">
            <v>13030: 3030  5YR Life - Intangibles</v>
          </cell>
          <cell r="H2289" t="str">
            <v>NA: NA</v>
          </cell>
          <cell r="I2289" t="str">
            <v>NA: NA</v>
          </cell>
          <cell r="K2289">
            <v>11537.615479427373</v>
          </cell>
        </row>
        <row r="2290">
          <cell r="B2290" t="str">
            <v>NA: NA</v>
          </cell>
          <cell r="C2290" t="str">
            <v>1110AM: Accum Prov Amort Elec Util Pln</v>
          </cell>
          <cell r="D2290" t="str">
            <v>Base: Base</v>
          </cell>
          <cell r="E2290" t="str">
            <v>PLT_RESERVE_END_BAL_TOTAL: End Reserve Total</v>
          </cell>
          <cell r="F2290" t="str">
            <v>13030: 3030  5YR Life - Intangibles</v>
          </cell>
          <cell r="H2290" t="str">
            <v>NA: NA</v>
          </cell>
          <cell r="I2290" t="str">
            <v>NA: NA</v>
          </cell>
          <cell r="K2290">
            <v>38082.449676250471</v>
          </cell>
        </row>
        <row r="2291">
          <cell r="B2291" t="str">
            <v>NA: NA</v>
          </cell>
          <cell r="C2291" t="str">
            <v>253108: Oth Def - Accumulated Depr</v>
          </cell>
          <cell r="D2291" t="str">
            <v>Base: Base</v>
          </cell>
          <cell r="E2291" t="str">
            <v>PLT_RESERVE_ADJUSTMENTS_LIFE: Reserve Adj Life</v>
          </cell>
          <cell r="F2291" t="str">
            <v>13691: 3691 Services, Overhead - Dist</v>
          </cell>
          <cell r="H2291" t="str">
            <v>NA: NA</v>
          </cell>
          <cell r="I2291" t="str">
            <v>NA: NA</v>
          </cell>
          <cell r="K2291">
            <v>-34.090000000000003</v>
          </cell>
        </row>
        <row r="2292">
          <cell r="B2292" t="str">
            <v>NA: NA</v>
          </cell>
          <cell r="C2292" t="str">
            <v>253108: Oth Def - Accumulated Depr</v>
          </cell>
          <cell r="D2292" t="str">
            <v>Base: Base</v>
          </cell>
          <cell r="E2292" t="str">
            <v>PLT_RESERVE_END_BAL_TOTAL: End Reserve Total</v>
          </cell>
          <cell r="F2292" t="str">
            <v>13691: 3691 Services, Overhead - Dist</v>
          </cell>
          <cell r="H2292" t="str">
            <v>NA: NA</v>
          </cell>
          <cell r="I2292" t="str">
            <v>NA: NA</v>
          </cell>
          <cell r="K2292">
            <v>-28.950000000000003</v>
          </cell>
        </row>
        <row r="2293">
          <cell r="B2293" t="str">
            <v>NA: NA</v>
          </cell>
          <cell r="C2293" t="str">
            <v>1080TA: ACC PR EPIS CONTRA TX IKE SEC</v>
          </cell>
          <cell r="D2293" t="str">
            <v>Base: Base</v>
          </cell>
          <cell r="E2293" t="str">
            <v>PLT_RESERVE_ADJUSTMENTS_LIFE: Reserve Adj Life</v>
          </cell>
          <cell r="F2293" t="str">
            <v>13660: 3660 Underground Conduit - Dist.</v>
          </cell>
          <cell r="H2293" t="str">
            <v>NA: NA</v>
          </cell>
          <cell r="I2293" t="str">
            <v>NA: NA</v>
          </cell>
          <cell r="K2293">
            <v>-39.25</v>
          </cell>
        </row>
        <row r="2294">
          <cell r="B2294" t="str">
            <v>NA: NA</v>
          </cell>
          <cell r="C2294" t="str">
            <v>1080TA: ACC PR EPIS CONTRA TX IKE SEC</v>
          </cell>
          <cell r="D2294" t="str">
            <v>Base: Base</v>
          </cell>
          <cell r="E2294" t="str">
            <v>PLT_RESERVE_END_BAL_TOTAL: End Reserve Total</v>
          </cell>
          <cell r="F2294" t="str">
            <v>13660: 3660 Underground Conduit - Dist.</v>
          </cell>
          <cell r="H2294" t="str">
            <v>NA: NA</v>
          </cell>
          <cell r="I2294" t="str">
            <v>NA: NA</v>
          </cell>
          <cell r="K2294">
            <v>-39.25</v>
          </cell>
        </row>
        <row r="2295">
          <cell r="B2295" t="str">
            <v>NA: NA</v>
          </cell>
          <cell r="C2295" t="str">
            <v>1080TR: Acc Pr EPIS Contra TX Rita Sec</v>
          </cell>
          <cell r="D2295" t="str">
            <v>Base: Base</v>
          </cell>
          <cell r="E2295" t="str">
            <v>PLT_RESERVE_ADJUSTMENTS_LIFE: Reserve Adj Life</v>
          </cell>
          <cell r="F2295" t="str">
            <v>13730: 3730 St Ltng &amp; Sgnl Sys</v>
          </cell>
          <cell r="H2295" t="str">
            <v>NA: NA</v>
          </cell>
          <cell r="I2295" t="str">
            <v>NA: NA</v>
          </cell>
          <cell r="K2295">
            <v>1911</v>
          </cell>
        </row>
        <row r="2296">
          <cell r="B2296" t="str">
            <v>NA: NA</v>
          </cell>
          <cell r="C2296" t="str">
            <v>1080TR: Acc Pr EPIS Contra TX Rita Sec</v>
          </cell>
          <cell r="D2296" t="str">
            <v>Base: Base</v>
          </cell>
          <cell r="E2296" t="str">
            <v>PLT_RESERVE_END_BAL_TOTAL: End Reserve Total</v>
          </cell>
          <cell r="F2296" t="str">
            <v>13730: 3730 St Ltng &amp; Sgnl Sys</v>
          </cell>
          <cell r="H2296" t="str">
            <v>NA: NA</v>
          </cell>
          <cell r="I2296" t="str">
            <v>NA: NA</v>
          </cell>
          <cell r="K2296">
            <v>1911</v>
          </cell>
        </row>
        <row r="2297">
          <cell r="B2297" t="str">
            <v>NA: NA</v>
          </cell>
          <cell r="C2297" t="str">
            <v>1080TA: ACC PR EPIS CONTRA TX IKE SEC</v>
          </cell>
          <cell r="D2297" t="str">
            <v>Base: Base</v>
          </cell>
          <cell r="E2297" t="str">
            <v>PLT_RESERVE_ADJUSTMENTS_LIFE: Reserve Adj Life</v>
          </cell>
          <cell r="F2297" t="str">
            <v>13710: 3710 Inst On Cust Prem</v>
          </cell>
          <cell r="H2297" t="str">
            <v>NA: NA</v>
          </cell>
          <cell r="I2297" t="str">
            <v>NA: NA</v>
          </cell>
          <cell r="K2297">
            <v>-484.34</v>
          </cell>
        </row>
        <row r="2298">
          <cell r="B2298" t="str">
            <v>NA: NA</v>
          </cell>
          <cell r="C2298" t="str">
            <v>1080TA: ACC PR EPIS CONTRA TX IKE SEC</v>
          </cell>
          <cell r="D2298" t="str">
            <v>Base: Base</v>
          </cell>
          <cell r="E2298" t="str">
            <v>PLT_RESERVE_END_BAL_TOTAL: End Reserve Total</v>
          </cell>
          <cell r="F2298" t="str">
            <v>13710: 3710 Inst On Cust Prem</v>
          </cell>
          <cell r="H2298" t="str">
            <v>NA: NA</v>
          </cell>
          <cell r="I2298" t="str">
            <v>NA: NA</v>
          </cell>
          <cell r="K2298">
            <v>-484.34</v>
          </cell>
        </row>
        <row r="2299">
          <cell r="B2299" t="str">
            <v>NA: NA</v>
          </cell>
          <cell r="C2299" t="str">
            <v>108220: Rwip - Removal Cost</v>
          </cell>
          <cell r="D2299" t="str">
            <v>Base: Base</v>
          </cell>
          <cell r="E2299" t="str">
            <v>PLT_RWIP_END_REMOVAL_COR: End Reserve RWIP Removal COR</v>
          </cell>
          <cell r="F2299" t="str">
            <v>13660: 3660 Underground Conduit - Dist.</v>
          </cell>
          <cell r="H2299" t="str">
            <v>NA: NA</v>
          </cell>
          <cell r="I2299" t="str">
            <v>NA: NA</v>
          </cell>
          <cell r="K2299">
            <v>-89330.13</v>
          </cell>
        </row>
        <row r="2300">
          <cell r="B2300" t="str">
            <v>NA: NA</v>
          </cell>
          <cell r="C2300" t="str">
            <v>108220: Rwip - Removal Cost</v>
          </cell>
          <cell r="D2300" t="str">
            <v>Base: Base</v>
          </cell>
          <cell r="E2300" t="str">
            <v>PLT_RESERVE_END_BAL_TOTAL: End Reserve Total</v>
          </cell>
          <cell r="F2300" t="str">
            <v>13660: 3660 Underground Conduit - Dist.</v>
          </cell>
          <cell r="H2300" t="str">
            <v>NA: NA</v>
          </cell>
          <cell r="I2300" t="str">
            <v>NA: NA</v>
          </cell>
          <cell r="K2300">
            <v>-89330.13</v>
          </cell>
        </row>
        <row r="2301">
          <cell r="B2301" t="str">
            <v>NA: NA</v>
          </cell>
          <cell r="C2301" t="str">
            <v>1110AM: Accum Prov Amort Elec Util Pln</v>
          </cell>
          <cell r="D2301" t="str">
            <v>Base: Base</v>
          </cell>
          <cell r="E2301" t="str">
            <v>PLT_RESERVE_ADJUSTMENTS_LIFE: Reserve Adj Life</v>
          </cell>
          <cell r="F2301" t="str">
            <v>13030: 3030  5YR Life - Intangibles</v>
          </cell>
          <cell r="H2301" t="str">
            <v>NA: NA</v>
          </cell>
          <cell r="I2301" t="str">
            <v>NA: NA</v>
          </cell>
          <cell r="K2301">
            <v>26544.834196823103</v>
          </cell>
        </row>
        <row r="2302">
          <cell r="B2302" t="str">
            <v>NA: NA</v>
          </cell>
          <cell r="C2302" t="str">
            <v>1082TR: Cost Rem Acc Con TX Rita Secur</v>
          </cell>
          <cell r="D2302" t="str">
            <v>Base: Base</v>
          </cell>
          <cell r="E2302" t="str">
            <v>PLT_RESERVE_ADJUSTMENTS_COR: Reserve Adj COR</v>
          </cell>
          <cell r="F2302" t="str">
            <v>13710: 3710 Inst On Cust Prem</v>
          </cell>
          <cell r="H2302" t="str">
            <v>NA: NA</v>
          </cell>
          <cell r="I2302" t="str">
            <v>NA: NA</v>
          </cell>
          <cell r="K2302">
            <v>0.31</v>
          </cell>
        </row>
        <row r="2303">
          <cell r="B2303" t="str">
            <v>NA: NA</v>
          </cell>
          <cell r="C2303" t="str">
            <v>1082TR: Cost Rem Acc Con TX Rita Secur</v>
          </cell>
          <cell r="D2303" t="str">
            <v>Base: Base</v>
          </cell>
          <cell r="E2303" t="str">
            <v>PLT_RESERVE_END_BAL_TOTAL: End Reserve Total</v>
          </cell>
          <cell r="F2303" t="str">
            <v>13710: 3710 Inst On Cust Prem</v>
          </cell>
          <cell r="H2303" t="str">
            <v>NA: NA</v>
          </cell>
          <cell r="I2303" t="str">
            <v>NA: NA</v>
          </cell>
          <cell r="K2303">
            <v>0.31</v>
          </cell>
        </row>
        <row r="2304">
          <cell r="B2304" t="str">
            <v>NA: NA</v>
          </cell>
          <cell r="C2304" t="str">
            <v>1080TR: Acc Pr EPIS Contra TX Rita Sec</v>
          </cell>
          <cell r="D2304" t="str">
            <v>Base: Base</v>
          </cell>
          <cell r="E2304" t="str">
            <v>PLT_RESERVE_ADJUSTMENTS_LIFE: Reserve Adj Life</v>
          </cell>
          <cell r="F2304" t="str">
            <v>13620: 3620 Stn Equip-Dist</v>
          </cell>
          <cell r="H2304" t="str">
            <v>NA: NA</v>
          </cell>
          <cell r="I2304" t="str">
            <v>NA: NA</v>
          </cell>
          <cell r="K2304">
            <v>-71.849999999999994</v>
          </cell>
        </row>
        <row r="2305">
          <cell r="B2305" t="str">
            <v>NA: NA</v>
          </cell>
          <cell r="C2305" t="str">
            <v>1080TR: Acc Pr EPIS Contra TX Rita Sec</v>
          </cell>
          <cell r="D2305" t="str">
            <v>Base: Base</v>
          </cell>
          <cell r="E2305" t="str">
            <v>PLT_RESERVE_END_BAL_TOTAL: End Reserve Total</v>
          </cell>
          <cell r="F2305" t="str">
            <v>13620: 3620 Stn Equip-Dist</v>
          </cell>
          <cell r="H2305" t="str">
            <v>NA: NA</v>
          </cell>
          <cell r="I2305" t="str">
            <v>NA: NA</v>
          </cell>
          <cell r="K2305">
            <v>-71.849999999999994</v>
          </cell>
        </row>
        <row r="2306">
          <cell r="B2306" t="str">
            <v>NA: NA</v>
          </cell>
          <cell r="C2306" t="str">
            <v>108220: Rwip - Removal Cost</v>
          </cell>
          <cell r="D2306" t="str">
            <v>Base: Base</v>
          </cell>
          <cell r="E2306" t="str">
            <v>PLT_RWIP_END_REMOVAL_COR: End Reserve RWIP Removal COR</v>
          </cell>
          <cell r="F2306" t="str">
            <v>13602: 3602 Land Rights</v>
          </cell>
          <cell r="H2306" t="str">
            <v>NA: NA</v>
          </cell>
          <cell r="I2306" t="str">
            <v>NA: NA</v>
          </cell>
          <cell r="K2306">
            <v>-121.07000000000026</v>
          </cell>
        </row>
        <row r="2307">
          <cell r="B2307" t="str">
            <v>NA: NA</v>
          </cell>
          <cell r="C2307" t="str">
            <v>108220: Rwip - Removal Cost</v>
          </cell>
          <cell r="D2307" t="str">
            <v>Base: Base</v>
          </cell>
          <cell r="E2307" t="str">
            <v>PLT_RESERVE_END_BAL_TOTAL: End Reserve Total</v>
          </cell>
          <cell r="F2307" t="str">
            <v>13602: 3602 Land Rights</v>
          </cell>
          <cell r="H2307" t="str">
            <v>NA: NA</v>
          </cell>
          <cell r="I2307" t="str">
            <v>NA: NA</v>
          </cell>
          <cell r="K2307">
            <v>-121.07000000000026</v>
          </cell>
        </row>
        <row r="2308">
          <cell r="B2308" t="str">
            <v>NA: NA</v>
          </cell>
          <cell r="C2308" t="str">
            <v>4265AM: Disallowed Amort Exp</v>
          </cell>
          <cell r="D2308" t="str">
            <v>Base: Base</v>
          </cell>
          <cell r="E2308" t="str">
            <v>PLT_RESERVE_TOTAL_BOOK_DEPR_EXP: Book Depr Total</v>
          </cell>
          <cell r="F2308" t="str">
            <v>130315: 3030 15YR Life - Intangibles</v>
          </cell>
          <cell r="H2308" t="str">
            <v>NA: NA</v>
          </cell>
          <cell r="I2308" t="str">
            <v>NA: NA</v>
          </cell>
          <cell r="K2308">
            <v>661.56000000020867</v>
          </cell>
        </row>
        <row r="2309">
          <cell r="B2309" t="str">
            <v>NA: NA</v>
          </cell>
          <cell r="C2309" t="str">
            <v>4265AM: Disallowed Amort Exp</v>
          </cell>
          <cell r="D2309" t="str">
            <v>Base: Base</v>
          </cell>
          <cell r="E2309" t="str">
            <v>PLT_RESERVE_END_BAL_TOTAL: End Reserve Total</v>
          </cell>
          <cell r="F2309" t="str">
            <v>130315: 3030 15YR Life - Intangibles</v>
          </cell>
          <cell r="H2309" t="str">
            <v>NA: NA</v>
          </cell>
          <cell r="I2309" t="str">
            <v>NA: NA</v>
          </cell>
          <cell r="K2309">
            <v>661.56000000020867</v>
          </cell>
        </row>
        <row r="2310">
          <cell r="B2310" t="str">
            <v>NA: NA</v>
          </cell>
          <cell r="C2310" t="str">
            <v>1080AM: Accum Prov Depr Plant Service</v>
          </cell>
          <cell r="D2310" t="str">
            <v>Base: Base</v>
          </cell>
          <cell r="E2310" t="str">
            <v>PLT_RESERVE_TOTAL_BOOK_DEPR_EXP: Book Depr Total</v>
          </cell>
          <cell r="F2310" t="str">
            <v>130315: 3030 15YR Life - Intangibles</v>
          </cell>
          <cell r="H2310" t="str">
            <v>NA: NA</v>
          </cell>
          <cell r="I2310" t="str">
            <v>NA: NA</v>
          </cell>
          <cell r="K2310">
            <v>-638226.37939074484</v>
          </cell>
        </row>
        <row r="2311">
          <cell r="B2311" t="str">
            <v>NA: NA</v>
          </cell>
          <cell r="C2311" t="str">
            <v>1080AM: Accum Prov Depr Plant Service</v>
          </cell>
          <cell r="D2311" t="str">
            <v>Base: Base</v>
          </cell>
          <cell r="E2311" t="str">
            <v>PLT_RESERVE_END_BAL_TOTAL: End Reserve Total</v>
          </cell>
          <cell r="F2311" t="str">
            <v>130315: 3030 15YR Life - Intangibles</v>
          </cell>
          <cell r="H2311" t="str">
            <v>NA: NA</v>
          </cell>
          <cell r="I2311" t="str">
            <v>NA: NA</v>
          </cell>
          <cell r="K2311">
            <v>-638226.37939074484</v>
          </cell>
        </row>
        <row r="2312">
          <cell r="B2312" t="str">
            <v>NA: NA</v>
          </cell>
          <cell r="C2312" t="str">
            <v>253111: Oth Def-Accum Amort</v>
          </cell>
          <cell r="D2312" t="str">
            <v>ETI DCRF AMI: ETI DCRF AMI</v>
          </cell>
          <cell r="E2312" t="str">
            <v>PLT_RESERVE_ADJUSTMENTS_LIFE: Reserve Adj Life</v>
          </cell>
          <cell r="F2312" t="str">
            <v>13681: 3681 Line Transformers - Dist</v>
          </cell>
          <cell r="H2312" t="str">
            <v>NA: NA</v>
          </cell>
          <cell r="I2312" t="str">
            <v>NA: NA</v>
          </cell>
          <cell r="K2312">
            <v>-30.4</v>
          </cell>
        </row>
        <row r="2313">
          <cell r="B2313" t="str">
            <v>NA: NA</v>
          </cell>
          <cell r="C2313" t="str">
            <v>253111: Oth Def-Accum Amort</v>
          </cell>
          <cell r="D2313" t="str">
            <v>ETI DCRF AMI: ETI DCRF AMI</v>
          </cell>
          <cell r="E2313" t="str">
            <v>PLT_RESERVE_END_BAL_TOTAL: End Reserve Total</v>
          </cell>
          <cell r="F2313" t="str">
            <v>13681: 3681 Line Transformers - Dist</v>
          </cell>
          <cell r="H2313" t="str">
            <v>NA: NA</v>
          </cell>
          <cell r="I2313" t="str">
            <v>NA: NA</v>
          </cell>
          <cell r="K2313">
            <v>-30.4</v>
          </cell>
        </row>
        <row r="2314">
          <cell r="B2314" t="str">
            <v>NA: NA</v>
          </cell>
          <cell r="C2314" t="str">
            <v>1082AM: Cost of Removal - Accrual</v>
          </cell>
          <cell r="D2314" t="str">
            <v>Base: Base</v>
          </cell>
          <cell r="E2314" t="str">
            <v>PLT_RESERVE_ADJUSTMENTS_COR: Reserve Adj COR</v>
          </cell>
          <cell r="F2314" t="str">
            <v>13701: 3701 Meters (Substation)</v>
          </cell>
          <cell r="H2314" t="str">
            <v>NA: NA</v>
          </cell>
          <cell r="I2314" t="str">
            <v>NA: NA</v>
          </cell>
          <cell r="K2314">
            <v>-1002.0899999999999</v>
          </cell>
        </row>
        <row r="2315">
          <cell r="B2315" t="str">
            <v>NA: NA</v>
          </cell>
          <cell r="C2315" t="str">
            <v>1082AM: Cost of Removal - Accrual</v>
          </cell>
          <cell r="D2315" t="str">
            <v>Base: Base</v>
          </cell>
          <cell r="E2315" t="str">
            <v>PLT_RESERVE_END_BAL_TOTAL: End Reserve Total</v>
          </cell>
          <cell r="F2315" t="str">
            <v>13701: 3701 Meters (Substation)</v>
          </cell>
          <cell r="H2315" t="str">
            <v>NA: NA</v>
          </cell>
          <cell r="I2315" t="str">
            <v>NA: NA</v>
          </cell>
          <cell r="K2315">
            <v>-1002.0899999999999</v>
          </cell>
        </row>
        <row r="2316">
          <cell r="B2316" t="str">
            <v>NA: NA</v>
          </cell>
          <cell r="C2316" t="str">
            <v>1082TA: COST REM ACC CON TX IKE SECUR</v>
          </cell>
          <cell r="D2316" t="str">
            <v>Base: Base</v>
          </cell>
          <cell r="E2316" t="str">
            <v>PLT_RESERVE_ADJUSTMENTS_COR: Reserve Adj COR</v>
          </cell>
          <cell r="F2316" t="str">
            <v>13681: 3681 Line Transformers - Dist</v>
          </cell>
          <cell r="H2316" t="str">
            <v>NA: NA</v>
          </cell>
          <cell r="I2316" t="str">
            <v>NA: NA</v>
          </cell>
          <cell r="K2316">
            <v>14249.88</v>
          </cell>
        </row>
        <row r="2317">
          <cell r="B2317" t="str">
            <v>NA: NA</v>
          </cell>
          <cell r="C2317" t="str">
            <v>1082TA: COST REM ACC CON TX IKE SECUR</v>
          </cell>
          <cell r="D2317" t="str">
            <v>Base: Base</v>
          </cell>
          <cell r="E2317" t="str">
            <v>PLT_RESERVE_END_BAL_TOTAL: End Reserve Total</v>
          </cell>
          <cell r="F2317" t="str">
            <v>13681: 3681 Line Transformers - Dist</v>
          </cell>
          <cell r="H2317" t="str">
            <v>NA: NA</v>
          </cell>
          <cell r="I2317" t="str">
            <v>NA: NA</v>
          </cell>
          <cell r="K2317">
            <v>14249.88</v>
          </cell>
        </row>
        <row r="2318">
          <cell r="B2318" t="str">
            <v>NA: NA</v>
          </cell>
          <cell r="C2318" t="str">
            <v>1080AM: Accum Prov Depr Plant Service</v>
          </cell>
          <cell r="D2318" t="str">
            <v>ETI DCRF AMI: ETI DCRF AMI</v>
          </cell>
          <cell r="E2318" t="str">
            <v>PLT_RESERVE_ADJUSTMENTS_LIFE: Reserve Adj Life</v>
          </cell>
          <cell r="F2318" t="str">
            <v>13681: 3681 Line Transformers - Dist</v>
          </cell>
          <cell r="H2318" t="str">
            <v>NA: NA</v>
          </cell>
          <cell r="I2318" t="str">
            <v>NA: NA</v>
          </cell>
          <cell r="K2318">
            <v>14178.28</v>
          </cell>
        </row>
        <row r="2319">
          <cell r="B2319" t="str">
            <v>NA: NA</v>
          </cell>
          <cell r="C2319" t="str">
            <v>1080AM: Accum Prov Depr Plant Service</v>
          </cell>
          <cell r="D2319" t="str">
            <v>ETI DCRF AMI: ETI DCRF AMI</v>
          </cell>
          <cell r="E2319" t="str">
            <v>PLT_RESERVE_END_BAL_TOTAL: End Reserve Total</v>
          </cell>
          <cell r="F2319" t="str">
            <v>13681: 3681 Line Transformers - Dist</v>
          </cell>
          <cell r="H2319" t="str">
            <v>NA: NA</v>
          </cell>
          <cell r="I2319" t="str">
            <v>NA: NA</v>
          </cell>
          <cell r="K2319">
            <v>14178.28</v>
          </cell>
        </row>
        <row r="2320">
          <cell r="B2320" t="str">
            <v>NA: NA</v>
          </cell>
          <cell r="C2320" t="str">
            <v>253108: Oth Def - Accumulated Depr</v>
          </cell>
          <cell r="D2320" t="str">
            <v>Base: Base</v>
          </cell>
          <cell r="E2320" t="str">
            <v>PLT_RESERVE_ADJUSTMENTS_LIFE: Reserve Adj Life</v>
          </cell>
          <cell r="F2320" t="str">
            <v>13681: 3681 Line Transformers - Dist</v>
          </cell>
          <cell r="H2320" t="str">
            <v>NA: NA</v>
          </cell>
          <cell r="I2320" t="str">
            <v>NA: NA</v>
          </cell>
          <cell r="K2320">
            <v>-9.9700000000000006</v>
          </cell>
        </row>
        <row r="2321">
          <cell r="B2321" t="str">
            <v>NA: NA</v>
          </cell>
          <cell r="C2321" t="str">
            <v>253108: Oth Def - Accumulated Depr</v>
          </cell>
          <cell r="D2321" t="str">
            <v>Base: Base</v>
          </cell>
          <cell r="E2321" t="str">
            <v>PLT_RESERVE_END_BAL_TOTAL: End Reserve Total</v>
          </cell>
          <cell r="F2321" t="str">
            <v>13681: 3681 Line Transformers - Dist</v>
          </cell>
          <cell r="H2321" t="str">
            <v>NA: NA</v>
          </cell>
          <cell r="I2321" t="str">
            <v>NA: NA</v>
          </cell>
          <cell r="K2321">
            <v>17.729999999999997</v>
          </cell>
        </row>
        <row r="2322">
          <cell r="B2322" t="str">
            <v>NA: NA</v>
          </cell>
          <cell r="C2322" t="str">
            <v>1080TR: Acc Pr EPIS Contra TX Rita Sec</v>
          </cell>
          <cell r="D2322" t="str">
            <v>Base: Base</v>
          </cell>
          <cell r="E2322" t="str">
            <v>PLT_RESERVE_ADJUSTMENTS_LIFE: Reserve Adj Life</v>
          </cell>
          <cell r="F2322" t="str">
            <v>13710: 3710 Inst On Cust Prem</v>
          </cell>
          <cell r="H2322" t="str">
            <v>NA: NA</v>
          </cell>
          <cell r="I2322" t="str">
            <v>NA: NA</v>
          </cell>
          <cell r="K2322">
            <v>-2.2000000000000002</v>
          </cell>
        </row>
        <row r="2323">
          <cell r="B2323" t="str">
            <v>NA: NA</v>
          </cell>
          <cell r="C2323" t="str">
            <v>1080TR: Acc Pr EPIS Contra TX Rita Sec</v>
          </cell>
          <cell r="D2323" t="str">
            <v>Base: Base</v>
          </cell>
          <cell r="E2323" t="str">
            <v>PLT_RESERVE_END_BAL_TOTAL: End Reserve Total</v>
          </cell>
          <cell r="F2323" t="str">
            <v>13710: 3710 Inst On Cust Prem</v>
          </cell>
          <cell r="H2323" t="str">
            <v>NA: NA</v>
          </cell>
          <cell r="I2323" t="str">
            <v>NA: NA</v>
          </cell>
          <cell r="K2323">
            <v>-2.2000000000000002</v>
          </cell>
        </row>
        <row r="2324">
          <cell r="B2324" t="str">
            <v>NA: NA</v>
          </cell>
          <cell r="C2324" t="str">
            <v>253108: Oth Def - Accumulated Depr</v>
          </cell>
          <cell r="D2324" t="str">
            <v>Base: Base</v>
          </cell>
          <cell r="E2324" t="str">
            <v>PLT_RESERVE_ADJUSTMENTS_COR: Reserve Adj COR</v>
          </cell>
          <cell r="F2324" t="str">
            <v>13640: 3640 Poles, Twrs &amp; Fxtrs -Dist</v>
          </cell>
          <cell r="H2324" t="str">
            <v>NA: NA</v>
          </cell>
          <cell r="I2324" t="str">
            <v>NA: NA</v>
          </cell>
          <cell r="K2324">
            <v>4.91</v>
          </cell>
        </row>
        <row r="2325">
          <cell r="B2325" t="str">
            <v>NA: NA</v>
          </cell>
          <cell r="C2325" t="str">
            <v>253108: Oth Def - Accumulated Depr</v>
          </cell>
          <cell r="D2325" t="str">
            <v>Base: Base</v>
          </cell>
          <cell r="E2325" t="str">
            <v>PLT_RESERVE_END_BAL_TOTAL: End Reserve Total</v>
          </cell>
          <cell r="F2325" t="str">
            <v>13640: 3640 Poles, Twrs &amp; Fxtrs -Dist</v>
          </cell>
          <cell r="H2325" t="str">
            <v>NA: NA</v>
          </cell>
          <cell r="I2325" t="str">
            <v>NA: NA</v>
          </cell>
          <cell r="K2325">
            <v>-0.75999999999999979</v>
          </cell>
        </row>
        <row r="2326">
          <cell r="B2326" t="str">
            <v>NA: NA</v>
          </cell>
          <cell r="C2326" t="str">
            <v>253108: Oth Def - Accumulated Depr</v>
          </cell>
          <cell r="D2326" t="str">
            <v>Base: Base</v>
          </cell>
          <cell r="E2326" t="str">
            <v>PLT_RESERVE_ADJUSTMENTS_LIFE: Reserve Adj Life</v>
          </cell>
          <cell r="F2326" t="str">
            <v>13972: 3972 Comm &amp; Microwave Equip</v>
          </cell>
          <cell r="H2326" t="str">
            <v>NA: NA</v>
          </cell>
          <cell r="I2326" t="str">
            <v>NA: NA</v>
          </cell>
          <cell r="K2326">
            <v>1.1414483494301546</v>
          </cell>
        </row>
        <row r="2327">
          <cell r="B2327" t="str">
            <v>NA: NA</v>
          </cell>
          <cell r="C2327" t="str">
            <v>253108: Oth Def - Accumulated Depr</v>
          </cell>
          <cell r="D2327" t="str">
            <v>Base: Base</v>
          </cell>
          <cell r="E2327" t="str">
            <v>PLT_RESERVE_END_BAL_TOTAL: End Reserve Total</v>
          </cell>
          <cell r="F2327" t="str">
            <v>13972: 3972 Comm &amp; Microwave Equip</v>
          </cell>
          <cell r="H2327" t="str">
            <v>NA: NA</v>
          </cell>
          <cell r="I2327" t="str">
            <v>NA: NA</v>
          </cell>
          <cell r="K2327">
            <v>1.1414483494301546</v>
          </cell>
        </row>
        <row r="2328">
          <cell r="B2328" t="str">
            <v>NA: NA</v>
          </cell>
          <cell r="C2328" t="str">
            <v>1080AM: Accum Prov Depr Plant Service</v>
          </cell>
          <cell r="D2328" t="str">
            <v>Base: Base</v>
          </cell>
          <cell r="E2328" t="str">
            <v>PLT_RESERVE_TOTAL_BOOK_DEPR_EXP: Book Depr Total</v>
          </cell>
          <cell r="F2328" t="str">
            <v>13692: 3692 Services, Underground-Dist</v>
          </cell>
          <cell r="H2328" t="str">
            <v>NA: NA</v>
          </cell>
          <cell r="I2328" t="str">
            <v>NA: NA</v>
          </cell>
          <cell r="K2328">
            <v>-331352.33</v>
          </cell>
        </row>
        <row r="2329">
          <cell r="B2329" t="str">
            <v>NA: NA</v>
          </cell>
          <cell r="C2329" t="str">
            <v>1080AM: Accum Prov Depr Plant Service</v>
          </cell>
          <cell r="D2329" t="str">
            <v>Base: Base</v>
          </cell>
          <cell r="E2329" t="str">
            <v>PLT_RESERVE_TOTAL_BOOK_DEPR_EXP: Book Depr Total</v>
          </cell>
          <cell r="F2329" t="str">
            <v>13681: 3681 Line Transformers - Dist</v>
          </cell>
          <cell r="H2329" t="str">
            <v>NA: NA</v>
          </cell>
          <cell r="I2329" t="str">
            <v>NA: NA</v>
          </cell>
          <cell r="K2329">
            <v>-1652942.39</v>
          </cell>
        </row>
        <row r="2330">
          <cell r="B2330" t="str">
            <v>NA: NA</v>
          </cell>
          <cell r="C2330" t="str">
            <v>1080AM: Accum Prov Depr Plant Service</v>
          </cell>
          <cell r="D2330" t="str">
            <v>Base: Base</v>
          </cell>
          <cell r="E2330" t="str">
            <v>PLT_RESERVE_END_BAL_TOTAL: End Reserve Total</v>
          </cell>
          <cell r="F2330" t="str">
            <v>13681: 3681 Line Transformers - Dist</v>
          </cell>
          <cell r="H2330" t="str">
            <v>NA: NA</v>
          </cell>
          <cell r="I2330" t="str">
            <v>NA: NA</v>
          </cell>
          <cell r="K2330">
            <v>-1745608.12</v>
          </cell>
        </row>
        <row r="2331">
          <cell r="B2331" t="str">
            <v>NA: NA</v>
          </cell>
          <cell r="C2331" t="str">
            <v>1082AM: Cost of Removal - Accrual</v>
          </cell>
          <cell r="D2331" t="str">
            <v>Base: Base</v>
          </cell>
          <cell r="E2331" t="str">
            <v>PLT_RESERVE_ADJUSTMENTS_COR: Reserve Adj COR</v>
          </cell>
          <cell r="F2331" t="str">
            <v>13692: 3692 Services, Underground-Dist</v>
          </cell>
          <cell r="H2331" t="str">
            <v>NA: NA</v>
          </cell>
          <cell r="I2331" t="str">
            <v>NA: NA</v>
          </cell>
          <cell r="K2331">
            <v>-1413.77</v>
          </cell>
        </row>
        <row r="2332">
          <cell r="B2332" t="str">
            <v>NA: NA</v>
          </cell>
          <cell r="C2332" t="str">
            <v>1082AM: Cost of Removal - Accrual</v>
          </cell>
          <cell r="D2332" t="str">
            <v>Base: Base</v>
          </cell>
          <cell r="E2332" t="str">
            <v>PLT_RESERVE_END_BAL_TOTAL: End Reserve Total</v>
          </cell>
          <cell r="F2332" t="str">
            <v>13692: 3692 Services, Underground-Dist</v>
          </cell>
          <cell r="H2332" t="str">
            <v>NA: NA</v>
          </cell>
          <cell r="I2332" t="str">
            <v>NA: NA</v>
          </cell>
          <cell r="K2332">
            <v>-1413.77</v>
          </cell>
        </row>
        <row r="2333">
          <cell r="B2333" t="str">
            <v>NA: NA</v>
          </cell>
          <cell r="C2333" t="str">
            <v>1080AM: Accum Prov Depr Plant Service</v>
          </cell>
          <cell r="D2333" t="str">
            <v>Base: Base</v>
          </cell>
          <cell r="E2333" t="str">
            <v>PLT_RESERVE_ADJUSTMENTS_LIFE: Reserve Adj Life</v>
          </cell>
          <cell r="F2333" t="str">
            <v>13972: 3972 Comm &amp; Microwave Equip</v>
          </cell>
          <cell r="H2333" t="str">
            <v>NA: NA</v>
          </cell>
          <cell r="I2333" t="str">
            <v>NA: NA</v>
          </cell>
          <cell r="K2333">
            <v>-4954.6318224560264</v>
          </cell>
        </row>
        <row r="2334">
          <cell r="B2334" t="str">
            <v>NA: NA</v>
          </cell>
          <cell r="C2334" t="str">
            <v>1080AM: Accum Prov Depr Plant Service</v>
          </cell>
          <cell r="D2334" t="str">
            <v>Base: Base</v>
          </cell>
          <cell r="E2334" t="str">
            <v>PLT_RESERVE_END_BAL_TOTAL: End Reserve Total</v>
          </cell>
          <cell r="F2334" t="str">
            <v>13972: 3972 Comm &amp; Microwave Equip</v>
          </cell>
          <cell r="H2334" t="str">
            <v>NA: NA</v>
          </cell>
          <cell r="I2334" t="str">
            <v>NA: NA</v>
          </cell>
          <cell r="K2334">
            <v>-24456.420676986683</v>
          </cell>
        </row>
        <row r="2335">
          <cell r="B2335" t="str">
            <v>NA: NA</v>
          </cell>
          <cell r="C2335" t="str">
            <v>1080AM: Accum Prov Depr Plant Service</v>
          </cell>
          <cell r="D2335" t="str">
            <v>Base: Base</v>
          </cell>
          <cell r="E2335" t="str">
            <v>PLT_RESERVE_TOTAL_BOOK_DEPR_EXP: Book Depr Total</v>
          </cell>
          <cell r="F2335" t="str">
            <v>13038: 3030 10YR Life - Intangibles</v>
          </cell>
          <cell r="H2335" t="str">
            <v>NA: NA</v>
          </cell>
          <cell r="I2335" t="str">
            <v>NA: NA</v>
          </cell>
          <cell r="K2335">
            <v>-63899.016816954805</v>
          </cell>
        </row>
        <row r="2336">
          <cell r="B2336" t="str">
            <v>NA: NA</v>
          </cell>
          <cell r="C2336" t="str">
            <v>1080AM: Accum Prov Depr Plant Service</v>
          </cell>
          <cell r="D2336" t="str">
            <v>Base: Base</v>
          </cell>
          <cell r="E2336" t="str">
            <v>PLT_RESERVE_END_BAL_TOTAL: End Reserve Total</v>
          </cell>
          <cell r="F2336" t="str">
            <v>13038: 3030 10YR Life - Intangibles</v>
          </cell>
          <cell r="H2336" t="str">
            <v>NA: NA</v>
          </cell>
          <cell r="I2336" t="str">
            <v>NA: NA</v>
          </cell>
          <cell r="K2336">
            <v>-63899.016816954805</v>
          </cell>
        </row>
        <row r="2337">
          <cell r="B2337" t="str">
            <v>NA: NA</v>
          </cell>
          <cell r="C2337" t="str">
            <v>253108: Oth Def - Accumulated Depr</v>
          </cell>
          <cell r="D2337" t="str">
            <v>Base: Base</v>
          </cell>
          <cell r="E2337" t="str">
            <v>PLT_RESERVE_ADJUSTMENTS_COR: Reserve Adj COR</v>
          </cell>
          <cell r="F2337" t="str">
            <v>13610: 3610 Structures &amp; Improvements</v>
          </cell>
          <cell r="H2337" t="str">
            <v>NA: NA</v>
          </cell>
          <cell r="I2337" t="str">
            <v>NA: NA</v>
          </cell>
          <cell r="K2337">
            <v>0.26</v>
          </cell>
        </row>
        <row r="2338">
          <cell r="B2338" t="str">
            <v>NA: NA</v>
          </cell>
          <cell r="C2338" t="str">
            <v>253108: Oth Def - Accumulated Depr</v>
          </cell>
          <cell r="D2338" t="str">
            <v>Base: Base</v>
          </cell>
          <cell r="E2338" t="str">
            <v>PLT_RESERVE_END_BAL_TOTAL: End Reserve Total</v>
          </cell>
          <cell r="F2338" t="str">
            <v>13610: 3610 Structures &amp; Improvements</v>
          </cell>
          <cell r="H2338" t="str">
            <v>NA: NA</v>
          </cell>
          <cell r="I2338" t="str">
            <v>NA: NA</v>
          </cell>
          <cell r="K2338">
            <v>-1.23</v>
          </cell>
        </row>
        <row r="2339">
          <cell r="B2339" t="str">
            <v>NA: NA</v>
          </cell>
          <cell r="C2339" t="str">
            <v>253108: Oth Def - Accumulated Depr</v>
          </cell>
          <cell r="D2339" t="str">
            <v>Base: Base</v>
          </cell>
          <cell r="E2339" t="str">
            <v>PLT_RESERVE_ADJUSTMENTS_LIFE: Reserve Adj Life</v>
          </cell>
          <cell r="F2339" t="str">
            <v>13732: 3732 Non Roadway Lighting</v>
          </cell>
          <cell r="H2339" t="str">
            <v>NA: NA</v>
          </cell>
          <cell r="I2339" t="str">
            <v>NA: NA</v>
          </cell>
          <cell r="K2339">
            <v>-0.09</v>
          </cell>
        </row>
        <row r="2340">
          <cell r="B2340" t="str">
            <v>NA: NA</v>
          </cell>
          <cell r="C2340" t="str">
            <v>253108: Oth Def - Accumulated Depr</v>
          </cell>
          <cell r="D2340" t="str">
            <v>Base: Base</v>
          </cell>
          <cell r="E2340" t="str">
            <v>PLT_RESERVE_END_BAL_TOTAL: End Reserve Total</v>
          </cell>
          <cell r="F2340" t="str">
            <v>13732: 3732 Non Roadway Lighting</v>
          </cell>
          <cell r="H2340" t="str">
            <v>NA: NA</v>
          </cell>
          <cell r="I2340" t="str">
            <v>NA: NA</v>
          </cell>
          <cell r="K2340">
            <v>-0.09</v>
          </cell>
        </row>
        <row r="2341">
          <cell r="B2341" t="str">
            <v>NA: NA</v>
          </cell>
          <cell r="C2341" t="str">
            <v>1080AM: Accum Prov Depr Plant Service</v>
          </cell>
          <cell r="D2341" t="str">
            <v>ETI DCRF AMI: ETI DCRF AMI</v>
          </cell>
          <cell r="E2341" t="str">
            <v>PLT_RESERVE_ADJUSTMENTS_LIFE: Reserve Adj Life</v>
          </cell>
          <cell r="F2341" t="str">
            <v>13730: 3730 St Ltng &amp; Sgnl Sys</v>
          </cell>
          <cell r="H2341" t="str">
            <v>NA: NA</v>
          </cell>
          <cell r="I2341" t="str">
            <v>NA: NA</v>
          </cell>
          <cell r="K2341">
            <v>800.65</v>
          </cell>
        </row>
        <row r="2342">
          <cell r="B2342" t="str">
            <v>NA: NA</v>
          </cell>
          <cell r="C2342" t="str">
            <v>1080AM: Accum Prov Depr Plant Service</v>
          </cell>
          <cell r="D2342" t="str">
            <v>ETI DCRF AMI: ETI DCRF AMI</v>
          </cell>
          <cell r="E2342" t="str">
            <v>PLT_RESERVE_END_BAL_TOTAL: End Reserve Total</v>
          </cell>
          <cell r="F2342" t="str">
            <v>13730: 3730 St Ltng &amp; Sgnl Sys</v>
          </cell>
          <cell r="H2342" t="str">
            <v>NA: NA</v>
          </cell>
          <cell r="I2342" t="str">
            <v>NA: NA</v>
          </cell>
          <cell r="K2342">
            <v>800.65</v>
          </cell>
        </row>
        <row r="2343">
          <cell r="B2343" t="str">
            <v>NA: NA</v>
          </cell>
          <cell r="C2343" t="str">
            <v>1080TR: Acc Pr EPIS Contra TX Rita Sec</v>
          </cell>
          <cell r="D2343" t="str">
            <v>Base: Base</v>
          </cell>
          <cell r="E2343" t="str">
            <v>PLT_RESERVE_ADJUSTMENTS_LIFE: Reserve Adj Life</v>
          </cell>
          <cell r="F2343" t="str">
            <v>13651: 3651 Overhd Cond &amp; Devices - Dist</v>
          </cell>
          <cell r="H2343" t="str">
            <v>NA: NA</v>
          </cell>
          <cell r="I2343" t="str">
            <v>NA: NA</v>
          </cell>
          <cell r="K2343">
            <v>-724.63</v>
          </cell>
        </row>
        <row r="2344">
          <cell r="B2344" t="str">
            <v>NA: NA</v>
          </cell>
          <cell r="C2344" t="str">
            <v>1080TR: Acc Pr EPIS Contra TX Rita Sec</v>
          </cell>
          <cell r="D2344" t="str">
            <v>Base: Base</v>
          </cell>
          <cell r="E2344" t="str">
            <v>PLT_RESERVE_END_BAL_TOTAL: End Reserve Total</v>
          </cell>
          <cell r="F2344" t="str">
            <v>13651: 3651 Overhd Cond &amp; Devices - Dist</v>
          </cell>
          <cell r="H2344" t="str">
            <v>NA: NA</v>
          </cell>
          <cell r="I2344" t="str">
            <v>NA: NA</v>
          </cell>
          <cell r="K2344">
            <v>-724.63</v>
          </cell>
        </row>
        <row r="2345">
          <cell r="B2345" t="str">
            <v>NA: NA</v>
          </cell>
          <cell r="C2345" t="str">
            <v>253111: Oth Def-Accum Amort</v>
          </cell>
          <cell r="D2345" t="str">
            <v>ETI DCRF AMI: ETI DCRF AMI</v>
          </cell>
          <cell r="E2345" t="str">
            <v>PLT_RESERVE_ADJUSTMENTS_LIFE: Reserve Adj Life</v>
          </cell>
          <cell r="F2345" t="str">
            <v>130315: 3030 15YR Life - Intangibles</v>
          </cell>
          <cell r="H2345" t="str">
            <v>NA: NA</v>
          </cell>
          <cell r="I2345" t="str">
            <v>NA: NA</v>
          </cell>
          <cell r="K2345">
            <v>57333.895190626681</v>
          </cell>
        </row>
        <row r="2346">
          <cell r="B2346" t="str">
            <v>NA: NA</v>
          </cell>
          <cell r="C2346" t="str">
            <v>253111: Oth Def-Accum Amort</v>
          </cell>
          <cell r="D2346" t="str">
            <v>ETI DCRF AMI: ETI DCRF AMI</v>
          </cell>
          <cell r="E2346" t="str">
            <v>PLT_RESERVE_END_BAL_TOTAL: End Reserve Total</v>
          </cell>
          <cell r="F2346" t="str">
            <v>130315: 3030 15YR Life - Intangibles</v>
          </cell>
          <cell r="H2346" t="str">
            <v>NA: NA</v>
          </cell>
          <cell r="I2346" t="str">
            <v>NA: NA</v>
          </cell>
          <cell r="K2346">
            <v>57333.895190626681</v>
          </cell>
        </row>
        <row r="2347">
          <cell r="B2347" t="str">
            <v>NA: NA</v>
          </cell>
          <cell r="C2347" t="str">
            <v>1080AM: Accum Prov Depr Plant Service</v>
          </cell>
          <cell r="D2347" t="str">
            <v>Base: Base</v>
          </cell>
          <cell r="E2347" t="str">
            <v>PLT_RESERVE_TOTAL_BOOK_DEPR_EXP: Book Depr Total</v>
          </cell>
          <cell r="F2347" t="str">
            <v>13911: 3911 Office Furn &amp; Equip</v>
          </cell>
          <cell r="H2347" t="str">
            <v>NA: NA</v>
          </cell>
          <cell r="I2347" t="str">
            <v>NA: NA</v>
          </cell>
          <cell r="K2347">
            <v>-6655.1412011305638</v>
          </cell>
        </row>
        <row r="2348">
          <cell r="B2348" t="str">
            <v>NA: NA</v>
          </cell>
          <cell r="C2348" t="str">
            <v>1080AM: Accum Prov Depr Plant Service</v>
          </cell>
          <cell r="D2348" t="str">
            <v>Base: Base</v>
          </cell>
          <cell r="E2348" t="str">
            <v>PLT_RESERVE_END_BAL_TOTAL: End Reserve Total</v>
          </cell>
          <cell r="F2348" t="str">
            <v>13911: 3911 Office Furn &amp; Equip</v>
          </cell>
          <cell r="H2348" t="str">
            <v>NA: NA</v>
          </cell>
          <cell r="I2348" t="str">
            <v>NA: NA</v>
          </cell>
          <cell r="K2348">
            <v>-6655.1412011305638</v>
          </cell>
        </row>
        <row r="2349">
          <cell r="B2349" t="str">
            <v>NA: NA</v>
          </cell>
          <cell r="C2349" t="str">
            <v>253108: Oth Def - Accumulated Depr</v>
          </cell>
          <cell r="D2349" t="str">
            <v>Base: Base</v>
          </cell>
          <cell r="E2349" t="str">
            <v>PLT_RESERVE_ADJUSTMENTS_COR: Reserve Adj COR</v>
          </cell>
          <cell r="F2349" t="str">
            <v>13651: 3651 Overhd Cond &amp; Devices - Dist</v>
          </cell>
          <cell r="H2349" t="str">
            <v>NA: NA</v>
          </cell>
          <cell r="I2349" t="str">
            <v>NA: NA</v>
          </cell>
          <cell r="K2349">
            <v>3.45</v>
          </cell>
        </row>
        <row r="2350">
          <cell r="B2350" t="str">
            <v>NA: NA</v>
          </cell>
          <cell r="C2350" t="str">
            <v>253108: Oth Def - Accumulated Depr</v>
          </cell>
          <cell r="D2350" t="str">
            <v>Base: Base</v>
          </cell>
          <cell r="E2350" t="str">
            <v>PLT_RESERVE_END_BAL_TOTAL: End Reserve Total</v>
          </cell>
          <cell r="F2350" t="str">
            <v>13651: 3651 Overhd Cond &amp; Devices - Dist</v>
          </cell>
          <cell r="H2350" t="str">
            <v>NA: NA</v>
          </cell>
          <cell r="I2350" t="str">
            <v>NA: NA</v>
          </cell>
          <cell r="K2350">
            <v>2.0200000000000005</v>
          </cell>
        </row>
        <row r="2351">
          <cell r="B2351" t="str">
            <v>NA: NA</v>
          </cell>
          <cell r="C2351" t="str">
            <v>108220: Rwip - Removal Cost</v>
          </cell>
          <cell r="D2351" t="str">
            <v>Base: Base</v>
          </cell>
          <cell r="E2351" t="str">
            <v>PLT_RWIP_END_REMOVAL_COR: End Reserve RWIP Removal COR</v>
          </cell>
          <cell r="F2351" t="str">
            <v>13710: 3710 Inst On Cust Prem</v>
          </cell>
          <cell r="H2351" t="str">
            <v>NA: NA</v>
          </cell>
          <cell r="I2351" t="str">
            <v>NA: NA</v>
          </cell>
          <cell r="K2351">
            <v>6006.5599999999977</v>
          </cell>
        </row>
        <row r="2352">
          <cell r="B2352" t="str">
            <v>NA: NA</v>
          </cell>
          <cell r="C2352" t="str">
            <v>108220: Rwip - Removal Cost</v>
          </cell>
          <cell r="D2352" t="str">
            <v>Base: Base</v>
          </cell>
          <cell r="E2352" t="str">
            <v>PLT_RESERVE_END_BAL_TOTAL: End Reserve Total</v>
          </cell>
          <cell r="F2352" t="str">
            <v>13710: 3710 Inst On Cust Prem</v>
          </cell>
          <cell r="H2352" t="str">
            <v>NA: NA</v>
          </cell>
          <cell r="I2352" t="str">
            <v>NA: NA</v>
          </cell>
          <cell r="K2352">
            <v>6006.5599999999977</v>
          </cell>
        </row>
        <row r="2353">
          <cell r="B2353" t="str">
            <v>NA: NA</v>
          </cell>
          <cell r="C2353" t="str">
            <v>108220: Rwip - Removal Cost</v>
          </cell>
          <cell r="D2353" t="str">
            <v>Base: Base</v>
          </cell>
          <cell r="E2353" t="str">
            <v>PLT_RWIP_END_REMOVAL_COR: End Reserve RWIP Removal COR</v>
          </cell>
          <cell r="F2353" t="str">
            <v>13681: 3681 Line Transformers - Dist</v>
          </cell>
          <cell r="H2353" t="str">
            <v>NA: NA</v>
          </cell>
          <cell r="I2353" t="str">
            <v>NA: NA</v>
          </cell>
          <cell r="K2353">
            <v>2350671.419999999</v>
          </cell>
        </row>
        <row r="2354">
          <cell r="B2354" t="str">
            <v>NA: NA</v>
          </cell>
          <cell r="C2354" t="str">
            <v>108220: Rwip - Removal Cost</v>
          </cell>
          <cell r="D2354" t="str">
            <v>Base: Base</v>
          </cell>
          <cell r="E2354" t="str">
            <v>PLT_RESERVE_END_BAL_TOTAL: End Reserve Total</v>
          </cell>
          <cell r="F2354" t="str">
            <v>13681: 3681 Line Transformers - Dist</v>
          </cell>
          <cell r="H2354" t="str">
            <v>NA: NA</v>
          </cell>
          <cell r="I2354" t="str">
            <v>NA: NA</v>
          </cell>
          <cell r="K2354">
            <v>2350671.419999999</v>
          </cell>
        </row>
        <row r="2355">
          <cell r="B2355" t="str">
            <v>NA: NA</v>
          </cell>
          <cell r="C2355" t="str">
            <v>253108: Oth Def - Accumulated Depr</v>
          </cell>
          <cell r="D2355" t="str">
            <v>Base: Base</v>
          </cell>
          <cell r="E2355" t="str">
            <v>PLT_RESERVE_ADJUSTMENTS_LIFE: Reserve Adj Life</v>
          </cell>
          <cell r="F2355" t="str">
            <v>13660: 3660 Underground Conduit - Dist.</v>
          </cell>
          <cell r="H2355" t="str">
            <v>NA: NA</v>
          </cell>
          <cell r="I2355" t="str">
            <v>NA: NA</v>
          </cell>
          <cell r="K2355">
            <v>-0.34</v>
          </cell>
        </row>
        <row r="2356">
          <cell r="B2356" t="str">
            <v>NA: NA</v>
          </cell>
          <cell r="C2356" t="str">
            <v>253108: Oth Def - Accumulated Depr</v>
          </cell>
          <cell r="D2356" t="str">
            <v>Base: Base</v>
          </cell>
          <cell r="E2356" t="str">
            <v>PLT_RESERVE_END_BAL_TOTAL: End Reserve Total</v>
          </cell>
          <cell r="F2356" t="str">
            <v>13660: 3660 Underground Conduit - Dist.</v>
          </cell>
          <cell r="H2356" t="str">
            <v>NA: NA</v>
          </cell>
          <cell r="I2356" t="str">
            <v>NA: NA</v>
          </cell>
          <cell r="K2356">
            <v>-0.12000000000000002</v>
          </cell>
        </row>
        <row r="2357">
          <cell r="B2357" t="str">
            <v>NA: NA</v>
          </cell>
          <cell r="C2357" t="str">
            <v>1080TR: Acc Pr EPIS Contra TX Rita Sec</v>
          </cell>
          <cell r="D2357" t="str">
            <v>Base: Base</v>
          </cell>
          <cell r="E2357" t="str">
            <v>PLT_RESERVE_ADJUSTMENTS_LIFE: Reserve Adj Life</v>
          </cell>
          <cell r="F2357" t="str">
            <v>13670: 3670 Undrgrnd Cond &amp; Devices</v>
          </cell>
          <cell r="H2357" t="str">
            <v>NA: NA</v>
          </cell>
          <cell r="I2357" t="str">
            <v>NA: NA</v>
          </cell>
          <cell r="K2357">
            <v>-607.71</v>
          </cell>
        </row>
        <row r="2358">
          <cell r="B2358" t="str">
            <v>NA: NA</v>
          </cell>
          <cell r="C2358" t="str">
            <v>1080TR: Acc Pr EPIS Contra TX Rita Sec</v>
          </cell>
          <cell r="D2358" t="str">
            <v>Base: Base</v>
          </cell>
          <cell r="E2358" t="str">
            <v>PLT_RESERVE_END_BAL_TOTAL: End Reserve Total</v>
          </cell>
          <cell r="F2358" t="str">
            <v>13670: 3670 Undrgrnd Cond &amp; Devices</v>
          </cell>
          <cell r="H2358" t="str">
            <v>NA: NA</v>
          </cell>
          <cell r="I2358" t="str">
            <v>NA: NA</v>
          </cell>
          <cell r="K2358">
            <v>-607.71</v>
          </cell>
        </row>
        <row r="2359">
          <cell r="B2359" t="str">
            <v>NA: NA</v>
          </cell>
          <cell r="C2359" t="str">
            <v>1080TR: Acc Pr EPIS Contra TX Rita Sec</v>
          </cell>
          <cell r="D2359" t="str">
            <v>Base: Base</v>
          </cell>
          <cell r="E2359" t="str">
            <v>PLT_RESERVE_ADJUSTMENTS_LIFE: Reserve Adj Life</v>
          </cell>
          <cell r="F2359" t="str">
            <v>13681: 3681 Line Transformers - Dist</v>
          </cell>
          <cell r="H2359" t="str">
            <v>NA: NA</v>
          </cell>
          <cell r="I2359" t="str">
            <v>NA: NA</v>
          </cell>
          <cell r="K2359">
            <v>-3556.72</v>
          </cell>
        </row>
        <row r="2360">
          <cell r="B2360" t="str">
            <v>NA: NA</v>
          </cell>
          <cell r="C2360" t="str">
            <v>1080TR: Acc Pr EPIS Contra TX Rita Sec</v>
          </cell>
          <cell r="D2360" t="str">
            <v>Base: Base</v>
          </cell>
          <cell r="E2360" t="str">
            <v>PLT_RESERVE_END_BAL_TOTAL: End Reserve Total</v>
          </cell>
          <cell r="F2360" t="str">
            <v>13681: 3681 Line Transformers - Dist</v>
          </cell>
          <cell r="H2360" t="str">
            <v>NA: NA</v>
          </cell>
          <cell r="I2360" t="str">
            <v>NA: NA</v>
          </cell>
          <cell r="K2360">
            <v>-3556.72</v>
          </cell>
        </row>
        <row r="2361">
          <cell r="B2361" t="str">
            <v>NA: NA</v>
          </cell>
          <cell r="C2361" t="str">
            <v>1082TR: Cost Rem Acc Con TX Rita Secur</v>
          </cell>
          <cell r="D2361" t="str">
            <v>Base: Base</v>
          </cell>
          <cell r="E2361" t="str">
            <v>PLT_RESERVE_ADJUSTMENTS_COR: Reserve Adj COR</v>
          </cell>
          <cell r="F2361" t="str">
            <v>13660: 3660 Underground Conduit - Dist.</v>
          </cell>
          <cell r="H2361" t="str">
            <v>NA: NA</v>
          </cell>
          <cell r="I2361" t="str">
            <v>NA: NA</v>
          </cell>
          <cell r="K2361">
            <v>-0.9</v>
          </cell>
        </row>
        <row r="2362">
          <cell r="B2362" t="str">
            <v>NA: NA</v>
          </cell>
          <cell r="C2362" t="str">
            <v>1082TR: Cost Rem Acc Con TX Rita Secur</v>
          </cell>
          <cell r="D2362" t="str">
            <v>Base: Base</v>
          </cell>
          <cell r="E2362" t="str">
            <v>PLT_RESERVE_END_BAL_TOTAL: End Reserve Total</v>
          </cell>
          <cell r="F2362" t="str">
            <v>13660: 3660 Underground Conduit - Dist.</v>
          </cell>
          <cell r="H2362" t="str">
            <v>NA: NA</v>
          </cell>
          <cell r="I2362" t="str">
            <v>NA: NA</v>
          </cell>
          <cell r="K2362">
            <v>-0.9</v>
          </cell>
        </row>
        <row r="2363">
          <cell r="B2363" t="str">
            <v>NA: NA</v>
          </cell>
          <cell r="C2363" t="str">
            <v>253111: Oth Def-Accum Amort</v>
          </cell>
          <cell r="D2363" t="str">
            <v>ETI DCRF AMI: ETI DCRF AMI</v>
          </cell>
          <cell r="E2363" t="str">
            <v>PLT_RESERVE_ADJUSTMENTS_LIFE: Reserve Adj Life</v>
          </cell>
          <cell r="F2363" t="str">
            <v>13640: 3640 Poles, Twrs &amp; Fxtrs -Dist</v>
          </cell>
          <cell r="H2363" t="str">
            <v>NA: NA</v>
          </cell>
          <cell r="I2363" t="str">
            <v>NA: NA</v>
          </cell>
          <cell r="K2363">
            <v>-35.1</v>
          </cell>
        </row>
        <row r="2364">
          <cell r="B2364" t="str">
            <v>NA: NA</v>
          </cell>
          <cell r="C2364" t="str">
            <v>253111: Oth Def-Accum Amort</v>
          </cell>
          <cell r="D2364" t="str">
            <v>ETI DCRF AMI: ETI DCRF AMI</v>
          </cell>
          <cell r="E2364" t="str">
            <v>PLT_RESERVE_END_BAL_TOTAL: End Reserve Total</v>
          </cell>
          <cell r="F2364" t="str">
            <v>13640: 3640 Poles, Twrs &amp; Fxtrs -Dist</v>
          </cell>
          <cell r="H2364" t="str">
            <v>NA: NA</v>
          </cell>
          <cell r="I2364" t="str">
            <v>NA: NA</v>
          </cell>
          <cell r="K2364">
            <v>-35.1</v>
          </cell>
        </row>
        <row r="2365">
          <cell r="B2365" t="str">
            <v>NA: NA</v>
          </cell>
          <cell r="C2365" t="str">
            <v>1080AM: Accum Prov Depr Plant Service</v>
          </cell>
          <cell r="D2365" t="str">
            <v>Base: Base</v>
          </cell>
          <cell r="E2365" t="str">
            <v>PLT_RESERVE_TOTAL_BOOK_DEPR_EXP: Book Depr Total</v>
          </cell>
          <cell r="F2365" t="str">
            <v>13700: 3700 Meters (Customer)</v>
          </cell>
          <cell r="H2365" t="str">
            <v>NA: NA</v>
          </cell>
          <cell r="I2365" t="str">
            <v>NA: NA</v>
          </cell>
          <cell r="K2365">
            <v>-26394.39</v>
          </cell>
        </row>
        <row r="2366">
          <cell r="B2366" t="str">
            <v>NA: NA</v>
          </cell>
          <cell r="C2366" t="str">
            <v>1080AM: Accum Prov Depr Plant Service</v>
          </cell>
          <cell r="D2366" t="str">
            <v>Base: Base</v>
          </cell>
          <cell r="E2366" t="str">
            <v>PLT_RESERVE_ADJUSTMENTS_LIFE: Reserve Adj Life</v>
          </cell>
          <cell r="F2366" t="str">
            <v>13691: 3691 Services, Overhead - Dist</v>
          </cell>
          <cell r="H2366" t="str">
            <v>NA: NA</v>
          </cell>
          <cell r="I2366" t="str">
            <v>NA: NA</v>
          </cell>
          <cell r="K2366">
            <v>170419.09999999998</v>
          </cell>
        </row>
        <row r="2367">
          <cell r="B2367" t="str">
            <v>NA: NA</v>
          </cell>
          <cell r="C2367" t="str">
            <v>253108: Oth Def - Accumulated Depr</v>
          </cell>
          <cell r="D2367" t="str">
            <v>Base: Base</v>
          </cell>
          <cell r="E2367" t="str">
            <v>PLT_RESERVE_ADJUSTMENTS_LIFE: Reserve Adj Life</v>
          </cell>
          <cell r="F2367" t="str">
            <v>13620: 3620 Stn Equip-Dist</v>
          </cell>
          <cell r="H2367" t="str">
            <v>NA: NA</v>
          </cell>
          <cell r="I2367" t="str">
            <v>NA: NA</v>
          </cell>
          <cell r="K2367">
            <v>71.039999999999992</v>
          </cell>
        </row>
        <row r="2368">
          <cell r="B2368" t="str">
            <v>NA: NA</v>
          </cell>
          <cell r="C2368" t="str">
            <v>253108: Oth Def - Accumulated Depr</v>
          </cell>
          <cell r="D2368" t="str">
            <v>Base: Base</v>
          </cell>
          <cell r="E2368" t="str">
            <v>PLT_RESERVE_END_BAL_TOTAL: End Reserve Total</v>
          </cell>
          <cell r="F2368" t="str">
            <v>13620: 3620 Stn Equip-Dist</v>
          </cell>
          <cell r="H2368" t="str">
            <v>NA: NA</v>
          </cell>
          <cell r="I2368" t="str">
            <v>NA: NA</v>
          </cell>
          <cell r="K2368">
            <v>83.22</v>
          </cell>
        </row>
        <row r="2369">
          <cell r="B2369" t="str">
            <v>NA: NA</v>
          </cell>
          <cell r="C2369" t="str">
            <v>1082AM: Cost of Removal - Accrual</v>
          </cell>
          <cell r="D2369" t="str">
            <v>Base: Base</v>
          </cell>
          <cell r="E2369" t="str">
            <v>PLT_RESERVE_ADJUSTMENTS_COR: Reserve Adj COR</v>
          </cell>
          <cell r="F2369" t="str">
            <v>13653: 3653 Cost Of Clrng ROW - Dist</v>
          </cell>
          <cell r="H2369" t="str">
            <v>NA: NA</v>
          </cell>
          <cell r="I2369" t="str">
            <v>NA: NA</v>
          </cell>
          <cell r="K2369">
            <v>-8448.84</v>
          </cell>
        </row>
        <row r="2370">
          <cell r="B2370" t="str">
            <v>NA: NA</v>
          </cell>
          <cell r="C2370" t="str">
            <v>1082AM: Cost of Removal - Accrual</v>
          </cell>
          <cell r="D2370" t="str">
            <v>Base: Base</v>
          </cell>
          <cell r="E2370" t="str">
            <v>PLT_RESERVE_END_BAL_TOTAL: End Reserve Total</v>
          </cell>
          <cell r="F2370" t="str">
            <v>13653: 3653 Cost Of Clrng ROW - Dist</v>
          </cell>
          <cell r="H2370" t="str">
            <v>NA: NA</v>
          </cell>
          <cell r="I2370" t="str">
            <v>NA: NA</v>
          </cell>
          <cell r="K2370">
            <v>-8448.84</v>
          </cell>
        </row>
        <row r="2371">
          <cell r="B2371" t="str">
            <v>NA: NA</v>
          </cell>
          <cell r="C2371" t="str">
            <v>1082TA: COST REM ACC CON TX IKE SECUR</v>
          </cell>
          <cell r="D2371" t="str">
            <v>Base: Base</v>
          </cell>
          <cell r="E2371" t="str">
            <v>PLT_RESERVE_ADJUSTMENTS_COR: Reserve Adj COR</v>
          </cell>
          <cell r="F2371" t="str">
            <v>13710: 3710 Inst On Cust Prem</v>
          </cell>
          <cell r="H2371" t="str">
            <v>NA: NA</v>
          </cell>
          <cell r="I2371" t="str">
            <v>NA: NA</v>
          </cell>
          <cell r="K2371">
            <v>67.58</v>
          </cell>
        </row>
        <row r="2372">
          <cell r="B2372" t="str">
            <v>NA: NA</v>
          </cell>
          <cell r="C2372" t="str">
            <v>1082TA: COST REM ACC CON TX IKE SECUR</v>
          </cell>
          <cell r="D2372" t="str">
            <v>Base: Base</v>
          </cell>
          <cell r="E2372" t="str">
            <v>PLT_RESERVE_END_BAL_TOTAL: End Reserve Total</v>
          </cell>
          <cell r="F2372" t="str">
            <v>13710: 3710 Inst On Cust Prem</v>
          </cell>
          <cell r="H2372" t="str">
            <v>NA: NA</v>
          </cell>
          <cell r="I2372" t="str">
            <v>NA: NA</v>
          </cell>
          <cell r="K2372">
            <v>67.58</v>
          </cell>
        </row>
        <row r="2373">
          <cell r="B2373" t="str">
            <v>NA: NA</v>
          </cell>
          <cell r="C2373" t="str">
            <v>1080AM: Accum Prov Depr Plant Service</v>
          </cell>
          <cell r="D2373" t="str">
            <v>ETI DCRF NONRECOVER: ETI DCRF Non-Recoverable Plant</v>
          </cell>
          <cell r="E2373" t="str">
            <v>PLT_RESERVE_ADJUSTMENTS_LIFE: Reserve Adj Life</v>
          </cell>
          <cell r="F2373" t="str">
            <v>130315: 3030 15YR Life - Intangibles</v>
          </cell>
          <cell r="H2373" t="str">
            <v>NA: NA</v>
          </cell>
          <cell r="I2373" t="str">
            <v>NA: NA</v>
          </cell>
          <cell r="K2373">
            <v>126.31</v>
          </cell>
        </row>
        <row r="2374">
          <cell r="B2374" t="str">
            <v>NA: NA</v>
          </cell>
          <cell r="C2374" t="str">
            <v>1080AM: Accum Prov Depr Plant Service</v>
          </cell>
          <cell r="D2374" t="str">
            <v>ETI DCRF NONRECOVER: ETI DCRF Non-Recoverable Plant</v>
          </cell>
          <cell r="E2374" t="str">
            <v>PLT_RESERVE_END_BAL_TOTAL: End Reserve Total</v>
          </cell>
          <cell r="F2374" t="str">
            <v>130315: 3030 15YR Life - Intangibles</v>
          </cell>
          <cell r="H2374" t="str">
            <v>NA: NA</v>
          </cell>
          <cell r="I2374" t="str">
            <v>NA: NA</v>
          </cell>
          <cell r="K2374">
            <v>126.31</v>
          </cell>
        </row>
        <row r="2375">
          <cell r="B2375" t="str">
            <v>NA: NA</v>
          </cell>
          <cell r="C2375" t="str">
            <v>1080AM: Accum Prov Depr Plant Service</v>
          </cell>
          <cell r="D2375" t="str">
            <v>Base: Base</v>
          </cell>
          <cell r="E2375" t="str">
            <v>PLT_RESERVE_TOTAL_BOOK_DEPR_EXP: Book Depr Total</v>
          </cell>
          <cell r="F2375" t="str">
            <v>13972: 3972 Comm &amp; Microwave Equip</v>
          </cell>
          <cell r="H2375" t="str">
            <v>NA: NA</v>
          </cell>
          <cell r="I2375" t="str">
            <v>NA: NA</v>
          </cell>
          <cell r="K2375">
            <v>-19501.788854530656</v>
          </cell>
        </row>
        <row r="2376">
          <cell r="B2376" t="str">
            <v>NA: NA</v>
          </cell>
          <cell r="C2376" t="str">
            <v>1080TA: ACC PR EPIS CONTRA TX IKE SEC</v>
          </cell>
          <cell r="D2376" t="str">
            <v>Base: Base</v>
          </cell>
          <cell r="E2376" t="str">
            <v>PLT_RESERVE_ADJUSTMENTS_LIFE: Reserve Adj Life</v>
          </cell>
          <cell r="F2376" t="str">
            <v>13700: 3700 Meters (Customer)</v>
          </cell>
          <cell r="H2376" t="str">
            <v>NA: NA</v>
          </cell>
          <cell r="I2376" t="str">
            <v>NA: NA</v>
          </cell>
          <cell r="K2376">
            <v>-216309.05000000002</v>
          </cell>
        </row>
        <row r="2377">
          <cell r="B2377" t="str">
            <v>NA: NA</v>
          </cell>
          <cell r="C2377" t="str">
            <v>1080TA: ACC PR EPIS CONTRA TX IKE SEC</v>
          </cell>
          <cell r="D2377" t="str">
            <v>Base: Base</v>
          </cell>
          <cell r="E2377" t="str">
            <v>PLT_RESERVE_END_BAL_TOTAL: End Reserve Total</v>
          </cell>
          <cell r="F2377" t="str">
            <v>13700: 3700 Meters (Customer)</v>
          </cell>
          <cell r="H2377" t="str">
            <v>NA: NA</v>
          </cell>
          <cell r="I2377" t="str">
            <v>NA: NA</v>
          </cell>
          <cell r="K2377">
            <v>-216309.05000000002</v>
          </cell>
        </row>
        <row r="2378">
          <cell r="B2378" t="str">
            <v>NA: NA</v>
          </cell>
          <cell r="C2378" t="str">
            <v>1082TR: Cost Rem Acc Con TX Rita Secur</v>
          </cell>
          <cell r="D2378" t="str">
            <v>Base: Base</v>
          </cell>
          <cell r="E2378" t="str">
            <v>PLT_RESERVE_ADJUSTMENTS_COR: Reserve Adj COR</v>
          </cell>
          <cell r="F2378" t="str">
            <v>13640: 3640 Poles, Twrs &amp; Fxtrs -Dist</v>
          </cell>
          <cell r="H2378" t="str">
            <v>NA: NA</v>
          </cell>
          <cell r="I2378" t="str">
            <v>NA: NA</v>
          </cell>
          <cell r="K2378">
            <v>4434.84</v>
          </cell>
        </row>
        <row r="2379">
          <cell r="B2379" t="str">
            <v>NA: NA</v>
          </cell>
          <cell r="C2379" t="str">
            <v>1082TR: Cost Rem Acc Con TX Rita Secur</v>
          </cell>
          <cell r="D2379" t="str">
            <v>Base: Base</v>
          </cell>
          <cell r="E2379" t="str">
            <v>PLT_RESERVE_END_BAL_TOTAL: End Reserve Total</v>
          </cell>
          <cell r="F2379" t="str">
            <v>13640: 3640 Poles, Twrs &amp; Fxtrs -Dist</v>
          </cell>
          <cell r="H2379" t="str">
            <v>NA: NA</v>
          </cell>
          <cell r="I2379" t="str">
            <v>NA: NA</v>
          </cell>
          <cell r="K2379">
            <v>4434.84</v>
          </cell>
        </row>
        <row r="2380">
          <cell r="B2380" t="str">
            <v>NA: NA</v>
          </cell>
          <cell r="C2380" t="str">
            <v>1082TA: COST REM ACC CON TX IKE SECUR</v>
          </cell>
          <cell r="D2380" t="str">
            <v>Base: Base</v>
          </cell>
          <cell r="E2380" t="str">
            <v>PLT_RESERVE_ADJUSTMENTS_COR: Reserve Adj COR</v>
          </cell>
          <cell r="F2380" t="str">
            <v>13691: 3691 Services, Overhead - Dist</v>
          </cell>
          <cell r="H2380" t="str">
            <v>NA: NA</v>
          </cell>
          <cell r="I2380" t="str">
            <v>NA: NA</v>
          </cell>
          <cell r="K2380">
            <v>1105.98</v>
          </cell>
        </row>
        <row r="2381">
          <cell r="B2381" t="str">
            <v>NA: NA</v>
          </cell>
          <cell r="C2381" t="str">
            <v>1082TA: COST REM ACC CON TX IKE SECUR</v>
          </cell>
          <cell r="D2381" t="str">
            <v>Base: Base</v>
          </cell>
          <cell r="E2381" t="str">
            <v>PLT_RESERVE_END_BAL_TOTAL: End Reserve Total</v>
          </cell>
          <cell r="F2381" t="str">
            <v>13691: 3691 Services, Overhead - Dist</v>
          </cell>
          <cell r="H2381" t="str">
            <v>NA: NA</v>
          </cell>
          <cell r="I2381" t="str">
            <v>NA: NA</v>
          </cell>
          <cell r="K2381">
            <v>1105.98</v>
          </cell>
        </row>
        <row r="2382">
          <cell r="B2382" t="str">
            <v>NA: NA</v>
          </cell>
          <cell r="C2382" t="str">
            <v>1080AM: Accum Prov Depr Plant Service</v>
          </cell>
          <cell r="D2382" t="str">
            <v>Base: Base</v>
          </cell>
          <cell r="E2382" t="str">
            <v>PLT_RESERVE_TOTAL_BOOK_DEPR_EXP: Book Depr Total</v>
          </cell>
          <cell r="F2382" t="str">
            <v>137015: 37015 Meters &amp; Devices</v>
          </cell>
          <cell r="H2382" t="str">
            <v>NA: NA</v>
          </cell>
          <cell r="I2382" t="str">
            <v>NA: NA</v>
          </cell>
          <cell r="K2382">
            <v>-726960.41</v>
          </cell>
        </row>
        <row r="2383">
          <cell r="B2383" t="str">
            <v>NA: NA</v>
          </cell>
          <cell r="C2383" t="str">
            <v>1080AM: Accum Prov Depr Plant Service</v>
          </cell>
          <cell r="D2383" t="str">
            <v>ETI DCRF AMI: ETI DCRF AMI</v>
          </cell>
          <cell r="E2383" t="str">
            <v>PLT_RESERVE_ADJUSTMENTS_LIFE: Reserve Adj Life</v>
          </cell>
          <cell r="F2383" t="str">
            <v>13640: 3640 Poles, Twrs &amp; Fxtrs -Dist</v>
          </cell>
          <cell r="H2383" t="str">
            <v>NA: NA</v>
          </cell>
          <cell r="I2383" t="str">
            <v>NA: NA</v>
          </cell>
          <cell r="K2383">
            <v>10840.48</v>
          </cell>
        </row>
        <row r="2384">
          <cell r="B2384" t="str">
            <v>NA: NA</v>
          </cell>
          <cell r="C2384" t="str">
            <v>1080AM: Accum Prov Depr Plant Service</v>
          </cell>
          <cell r="D2384" t="str">
            <v>ETI DCRF AMI: ETI DCRF AMI</v>
          </cell>
          <cell r="E2384" t="str">
            <v>PLT_RESERVE_END_BAL_TOTAL: End Reserve Total</v>
          </cell>
          <cell r="F2384" t="str">
            <v>13640: 3640 Poles, Twrs &amp; Fxtrs -Dist</v>
          </cell>
          <cell r="H2384" t="str">
            <v>NA: NA</v>
          </cell>
          <cell r="I2384" t="str">
            <v>NA: NA</v>
          </cell>
          <cell r="K2384">
            <v>10840.48</v>
          </cell>
        </row>
        <row r="2385">
          <cell r="B2385" t="str">
            <v>NA: NA</v>
          </cell>
          <cell r="C2385" t="str">
            <v>253108: Oth Def - Accumulated Depr</v>
          </cell>
          <cell r="D2385" t="str">
            <v>Base: Base</v>
          </cell>
          <cell r="E2385" t="str">
            <v>PLT_RESERVE_ADJUSTMENTS_COR: Reserve Adj COR</v>
          </cell>
          <cell r="F2385" t="str">
            <v>13692: 3692 Services, Underground-Dist</v>
          </cell>
          <cell r="H2385" t="str">
            <v>NA: NA</v>
          </cell>
          <cell r="I2385" t="str">
            <v>NA: NA</v>
          </cell>
          <cell r="K2385">
            <v>0.36</v>
          </cell>
        </row>
        <row r="2386">
          <cell r="B2386" t="str">
            <v>NA: NA</v>
          </cell>
          <cell r="C2386" t="str">
            <v>253108: Oth Def - Accumulated Depr</v>
          </cell>
          <cell r="D2386" t="str">
            <v>Base: Base</v>
          </cell>
          <cell r="E2386" t="str">
            <v>PLT_RESERVE_ADJUSTMENTS_COR: Reserve Adj COR</v>
          </cell>
          <cell r="F2386" t="str">
            <v>13691: 3691 Services, Overhead - Dist</v>
          </cell>
          <cell r="H2386" t="str">
            <v>NA: NA</v>
          </cell>
          <cell r="I2386" t="str">
            <v>NA: NA</v>
          </cell>
          <cell r="K2386">
            <v>5.14</v>
          </cell>
        </row>
        <row r="2387">
          <cell r="B2387" t="str">
            <v>NA: NA</v>
          </cell>
          <cell r="C2387" t="str">
            <v>253108: Oth Def - Accumulated Depr</v>
          </cell>
          <cell r="D2387" t="str">
            <v>Base: Base</v>
          </cell>
          <cell r="E2387" t="str">
            <v>PLT_RESERVE_ADJUSTMENTS_COR: Reserve Adj COR</v>
          </cell>
          <cell r="F2387" t="str">
            <v>13681: 3681 Line Transformers - Dist</v>
          </cell>
          <cell r="H2387" t="str">
            <v>NA: NA</v>
          </cell>
          <cell r="I2387" t="str">
            <v>NA: NA</v>
          </cell>
          <cell r="K2387">
            <v>27.7</v>
          </cell>
        </row>
        <row r="2388">
          <cell r="B2388" t="str">
            <v>NA: NA</v>
          </cell>
          <cell r="C2388" t="str">
            <v>1080AM: Accum Prov Depr Plant Service</v>
          </cell>
          <cell r="D2388" t="str">
            <v>Base: Base</v>
          </cell>
          <cell r="E2388" t="str">
            <v>PLT_RESERVE_ADJUSTMENTS_LIFE: Reserve Adj Life</v>
          </cell>
          <cell r="F2388" t="str">
            <v>13660: 3660 Underground Conduit - Dist.</v>
          </cell>
          <cell r="H2388" t="str">
            <v>NA: NA</v>
          </cell>
          <cell r="I2388" t="str">
            <v>NA: NA</v>
          </cell>
          <cell r="K2388">
            <v>-71542.009999999995</v>
          </cell>
        </row>
        <row r="2389">
          <cell r="B2389" t="str">
            <v>NA: NA</v>
          </cell>
          <cell r="C2389" t="str">
            <v>1080AM: Accum Prov Depr Plant Service</v>
          </cell>
          <cell r="D2389" t="str">
            <v>Base: Base</v>
          </cell>
          <cell r="E2389" t="str">
            <v>PLT_RESERVE_END_BAL_TOTAL: End Reserve Total</v>
          </cell>
          <cell r="F2389" t="str">
            <v>13660: 3660 Underground Conduit - Dist.</v>
          </cell>
          <cell r="H2389" t="str">
            <v>NA: NA</v>
          </cell>
          <cell r="I2389" t="str">
            <v>NA: NA</v>
          </cell>
          <cell r="K2389">
            <v>-163083.88</v>
          </cell>
        </row>
        <row r="2390">
          <cell r="B2390" t="str">
            <v>NA: NA</v>
          </cell>
          <cell r="C2390" t="str">
            <v>108220: Rwip - Removal Cost</v>
          </cell>
          <cell r="D2390" t="str">
            <v>Base: Base</v>
          </cell>
          <cell r="E2390" t="str">
            <v>PLT_RWIP_END_REMOVAL_COR: End Reserve RWIP Removal COR</v>
          </cell>
          <cell r="F2390" t="str">
            <v>13701: 3701 Meters (Substation)</v>
          </cell>
          <cell r="H2390" t="str">
            <v>NA: NA</v>
          </cell>
          <cell r="I2390" t="str">
            <v>NA: NA</v>
          </cell>
          <cell r="K2390">
            <v>-1577.0299999999979</v>
          </cell>
        </row>
        <row r="2391">
          <cell r="B2391" t="str">
            <v>NA: NA</v>
          </cell>
          <cell r="C2391" t="str">
            <v>108220: Rwip - Removal Cost</v>
          </cell>
          <cell r="D2391" t="str">
            <v>Base: Base</v>
          </cell>
          <cell r="E2391" t="str">
            <v>PLT_RESERVE_END_BAL_TOTAL: End Reserve Total</v>
          </cell>
          <cell r="F2391" t="str">
            <v>13701: 3701 Meters (Substation)</v>
          </cell>
          <cell r="H2391" t="str">
            <v>NA: NA</v>
          </cell>
          <cell r="I2391" t="str">
            <v>NA: NA</v>
          </cell>
          <cell r="K2391">
            <v>-1577.0299999999979</v>
          </cell>
        </row>
        <row r="2392">
          <cell r="B2392" t="str">
            <v>NA: NA</v>
          </cell>
          <cell r="C2392" t="str">
            <v>1110AM: Accum Prov Amort Elec Util Pln</v>
          </cell>
          <cell r="D2392" t="str">
            <v>Base: Base</v>
          </cell>
          <cell r="E2392" t="str">
            <v>PLT_RESERVE_ADJUSTMENTS_LIFE: Reserve Adj Life</v>
          </cell>
          <cell r="F2392" t="str">
            <v>13038: 3030 10YR Life - Intangibles</v>
          </cell>
          <cell r="H2392" t="str">
            <v>NA: NA</v>
          </cell>
          <cell r="I2392" t="str">
            <v>NA: NA</v>
          </cell>
          <cell r="K2392">
            <v>-71637.125354980148</v>
          </cell>
        </row>
        <row r="2393">
          <cell r="B2393" t="str">
            <v>NA: NA</v>
          </cell>
          <cell r="C2393" t="str">
            <v>1110AM: Accum Prov Amort Elec Util Pln</v>
          </cell>
          <cell r="D2393" t="str">
            <v>Base: Base</v>
          </cell>
          <cell r="E2393" t="str">
            <v>PLT_RESERVE_END_BAL_TOTAL: End Reserve Total</v>
          </cell>
          <cell r="F2393" t="str">
            <v>13038: 3030 10YR Life - Intangibles</v>
          </cell>
          <cell r="H2393" t="str">
            <v>NA: NA</v>
          </cell>
          <cell r="I2393" t="str">
            <v>NA: NA</v>
          </cell>
          <cell r="K2393">
            <v>-71637.125354980148</v>
          </cell>
        </row>
        <row r="2394">
          <cell r="B2394" t="str">
            <v>NA: NA</v>
          </cell>
          <cell r="C2394" t="str">
            <v>1080AM: Accum Prov Depr Plant Service</v>
          </cell>
          <cell r="D2394" t="str">
            <v>Base: Base</v>
          </cell>
          <cell r="E2394" t="str">
            <v>PLT_RESERVE_TOTAL_BOOK_DEPR_EXP: Book Depr Total</v>
          </cell>
          <cell r="F2394" t="str">
            <v>13732: 3732 Non Roadway Lighting</v>
          </cell>
          <cell r="H2394" t="str">
            <v>NA: NA</v>
          </cell>
          <cell r="I2394" t="str">
            <v>NA: NA</v>
          </cell>
          <cell r="K2394">
            <v>-0.67</v>
          </cell>
        </row>
        <row r="2395">
          <cell r="B2395" t="str">
            <v>NA: NA</v>
          </cell>
          <cell r="C2395" t="str">
            <v>253108: Oth Def - Accumulated Depr</v>
          </cell>
          <cell r="D2395" t="str">
            <v>Base: Base</v>
          </cell>
          <cell r="E2395" t="str">
            <v>PLT_RESERVE_ADJUSTMENTS_LIFE: Reserve Adj Life</v>
          </cell>
          <cell r="F2395" t="str">
            <v>13651: 3651 Overhd Cond &amp; Devices - Dist</v>
          </cell>
          <cell r="H2395" t="str">
            <v>NA: NA</v>
          </cell>
          <cell r="I2395" t="str">
            <v>NA: NA</v>
          </cell>
          <cell r="K2395">
            <v>-1.43</v>
          </cell>
        </row>
        <row r="2396">
          <cell r="B2396" t="str">
            <v>NA: NA</v>
          </cell>
          <cell r="C2396" t="str">
            <v>1080AM: Accum Prov Depr Plant Service</v>
          </cell>
          <cell r="D2396" t="str">
            <v>ETI DCRF AMI: ETI DCRF AMI</v>
          </cell>
          <cell r="E2396" t="str">
            <v>PLT_RESERVE_ADJUSTMENTS_LIFE: Reserve Adj Life</v>
          </cell>
          <cell r="F2396" t="str">
            <v>13691: 3691 Services, Overhead - Dist</v>
          </cell>
          <cell r="H2396" t="str">
            <v>NA: NA</v>
          </cell>
          <cell r="I2396" t="str">
            <v>NA: NA</v>
          </cell>
          <cell r="K2396">
            <v>3044.3</v>
          </cell>
        </row>
        <row r="2397">
          <cell r="B2397" t="str">
            <v>NA: NA</v>
          </cell>
          <cell r="C2397" t="str">
            <v>1080AM: Accum Prov Depr Plant Service</v>
          </cell>
          <cell r="D2397" t="str">
            <v>ETI DCRF AMI: ETI DCRF AMI</v>
          </cell>
          <cell r="E2397" t="str">
            <v>PLT_RESERVE_END_BAL_TOTAL: End Reserve Total</v>
          </cell>
          <cell r="F2397" t="str">
            <v>13691: 3691 Services, Overhead - Dist</v>
          </cell>
          <cell r="H2397" t="str">
            <v>NA: NA</v>
          </cell>
          <cell r="I2397" t="str">
            <v>NA: NA</v>
          </cell>
          <cell r="K2397">
            <v>3044.3</v>
          </cell>
        </row>
        <row r="2398">
          <cell r="B2398" t="str">
            <v>NA: NA</v>
          </cell>
          <cell r="C2398" t="str">
            <v>1080TR: Acc Pr EPIS Contra TX Rita Sec</v>
          </cell>
          <cell r="D2398" t="str">
            <v>Base: Base</v>
          </cell>
          <cell r="E2398" t="str">
            <v>PLT_RESERVE_ADJUSTMENTS_LIFE: Reserve Adj Life</v>
          </cell>
          <cell r="F2398" t="str">
            <v>13692: 3692 Services, Underground-Dist</v>
          </cell>
          <cell r="H2398" t="str">
            <v>NA: NA</v>
          </cell>
          <cell r="I2398" t="str">
            <v>NA: NA</v>
          </cell>
          <cell r="K2398">
            <v>18.350000000000001</v>
          </cell>
        </row>
        <row r="2399">
          <cell r="B2399" t="str">
            <v>NA: NA</v>
          </cell>
          <cell r="C2399" t="str">
            <v>1080TR: Acc Pr EPIS Contra TX Rita Sec</v>
          </cell>
          <cell r="D2399" t="str">
            <v>Base: Base</v>
          </cell>
          <cell r="E2399" t="str">
            <v>PLT_RESERVE_END_BAL_TOTAL: End Reserve Total</v>
          </cell>
          <cell r="F2399" t="str">
            <v>13692: 3692 Services, Underground-Dist</v>
          </cell>
          <cell r="H2399" t="str">
            <v>NA: NA</v>
          </cell>
          <cell r="I2399" t="str">
            <v>NA: NA</v>
          </cell>
          <cell r="K2399">
            <v>18.350000000000001</v>
          </cell>
        </row>
        <row r="2400">
          <cell r="B2400" t="str">
            <v>NA: NA</v>
          </cell>
          <cell r="C2400" t="str">
            <v>1080AM: Accum Prov Depr Plant Service</v>
          </cell>
          <cell r="D2400" t="str">
            <v>ETI DCRF AMI: ETI DCRF AMI</v>
          </cell>
          <cell r="E2400" t="str">
            <v>PLT_RESERVE_ADJUSTMENTS_LIFE: Reserve Adj Life</v>
          </cell>
          <cell r="F2400" t="str">
            <v>13710: 3710 Inst On Cust Prem</v>
          </cell>
          <cell r="H2400" t="str">
            <v>NA: NA</v>
          </cell>
          <cell r="I2400" t="str">
            <v>NA: NA</v>
          </cell>
          <cell r="K2400">
            <v>-4.84</v>
          </cell>
        </row>
        <row r="2401">
          <cell r="B2401" t="str">
            <v>NA: NA</v>
          </cell>
          <cell r="C2401" t="str">
            <v>1080AM: Accum Prov Depr Plant Service</v>
          </cell>
          <cell r="D2401" t="str">
            <v>ETI DCRF AMI: ETI DCRF AMI</v>
          </cell>
          <cell r="E2401" t="str">
            <v>PLT_RESERVE_END_BAL_TOTAL: End Reserve Total</v>
          </cell>
          <cell r="F2401" t="str">
            <v>13710: 3710 Inst On Cust Prem</v>
          </cell>
          <cell r="H2401" t="str">
            <v>NA: NA</v>
          </cell>
          <cell r="I2401" t="str">
            <v>NA: NA</v>
          </cell>
          <cell r="K2401">
            <v>-4.84</v>
          </cell>
        </row>
        <row r="2402">
          <cell r="B2402" t="str">
            <v>NA: NA</v>
          </cell>
          <cell r="C2402" t="str">
            <v>1082TR: Cost Rem Acc Con TX Rita Secur</v>
          </cell>
          <cell r="D2402" t="str">
            <v>Base: Base</v>
          </cell>
          <cell r="E2402" t="str">
            <v>PLT_RESERVE_ADJUSTMENTS_COR: Reserve Adj COR</v>
          </cell>
          <cell r="F2402" t="str">
            <v>13691: 3691 Services, Overhead - Dist</v>
          </cell>
          <cell r="H2402" t="str">
            <v>NA: NA</v>
          </cell>
          <cell r="I2402" t="str">
            <v>NA: NA</v>
          </cell>
          <cell r="K2402">
            <v>916.94</v>
          </cell>
        </row>
        <row r="2403">
          <cell r="B2403" t="str">
            <v>NA: NA</v>
          </cell>
          <cell r="C2403" t="str">
            <v>1082TR: Cost Rem Acc Con TX Rita Secur</v>
          </cell>
          <cell r="D2403" t="str">
            <v>Base: Base</v>
          </cell>
          <cell r="E2403" t="str">
            <v>PLT_RESERVE_END_BAL_TOTAL: End Reserve Total</v>
          </cell>
          <cell r="F2403" t="str">
            <v>13691: 3691 Services, Overhead - Dist</v>
          </cell>
          <cell r="H2403" t="str">
            <v>NA: NA</v>
          </cell>
          <cell r="I2403" t="str">
            <v>NA: NA</v>
          </cell>
          <cell r="K2403">
            <v>916.94</v>
          </cell>
        </row>
        <row r="2404">
          <cell r="B2404" t="str">
            <v>NA: NA</v>
          </cell>
          <cell r="C2404" t="str">
            <v>1082TA: COST REM ACC CON TX IKE SECUR</v>
          </cell>
          <cell r="D2404" t="str">
            <v>Base: Base</v>
          </cell>
          <cell r="E2404" t="str">
            <v>PLT_RESERVE_ADJUSTMENTS_COR: Reserve Adj COR</v>
          </cell>
          <cell r="F2404" t="str">
            <v>13700: 3700 Meters (Customer)</v>
          </cell>
          <cell r="H2404" t="str">
            <v>NA: NA</v>
          </cell>
          <cell r="I2404" t="str">
            <v>NA: NA</v>
          </cell>
          <cell r="K2404">
            <v>-25.43</v>
          </cell>
        </row>
        <row r="2405">
          <cell r="B2405" t="str">
            <v>NA: NA</v>
          </cell>
          <cell r="C2405" t="str">
            <v>1082TA: COST REM ACC CON TX IKE SECUR</v>
          </cell>
          <cell r="D2405" t="str">
            <v>Base: Base</v>
          </cell>
          <cell r="E2405" t="str">
            <v>PLT_RESERVE_END_BAL_TOTAL: End Reserve Total</v>
          </cell>
          <cell r="F2405" t="str">
            <v>13700: 3700 Meters (Customer)</v>
          </cell>
          <cell r="H2405" t="str">
            <v>NA: NA</v>
          </cell>
          <cell r="I2405" t="str">
            <v>NA: NA</v>
          </cell>
          <cell r="K2405">
            <v>-25.43</v>
          </cell>
        </row>
        <row r="2406">
          <cell r="B2406" t="str">
            <v>NA: NA</v>
          </cell>
          <cell r="C2406" t="str">
            <v>108220: Rwip - Removal Cost</v>
          </cell>
          <cell r="D2406" t="str">
            <v>Base: Base</v>
          </cell>
          <cell r="E2406" t="str">
            <v>PLT_RWIP_END_REMOVAL_COR: End Reserve RWIP Removal COR</v>
          </cell>
          <cell r="F2406" t="str">
            <v>13610: 3610 Structures &amp; Improvements</v>
          </cell>
          <cell r="H2406" t="str">
            <v>NA: NA</v>
          </cell>
          <cell r="I2406" t="str">
            <v>NA: NA</v>
          </cell>
          <cell r="K2406">
            <v>-21656.440000000017</v>
          </cell>
        </row>
        <row r="2407">
          <cell r="B2407" t="str">
            <v>NA: NA</v>
          </cell>
          <cell r="C2407" t="str">
            <v>108220: Rwip - Removal Cost</v>
          </cell>
          <cell r="D2407" t="str">
            <v>Base: Base</v>
          </cell>
          <cell r="E2407" t="str">
            <v>PLT_RESERVE_END_BAL_TOTAL: End Reserve Total</v>
          </cell>
          <cell r="F2407" t="str">
            <v>13610: 3610 Structures &amp; Improvements</v>
          </cell>
          <cell r="H2407" t="str">
            <v>NA: NA</v>
          </cell>
          <cell r="I2407" t="str">
            <v>NA: NA</v>
          </cell>
          <cell r="K2407">
            <v>-21656.440000000017</v>
          </cell>
        </row>
        <row r="2408">
          <cell r="B2408" t="str">
            <v>NA: NA</v>
          </cell>
          <cell r="C2408" t="str">
            <v>108220: Rwip - Removal Cost</v>
          </cell>
          <cell r="D2408" t="str">
            <v>Base: Base</v>
          </cell>
          <cell r="E2408" t="str">
            <v>PLT_RWIP_END_REMOVAL_COR: End Reserve RWIP Removal COR</v>
          </cell>
          <cell r="F2408" t="str">
            <v>13640: 3640 Poles, Twrs &amp; Fxtrs -Dist</v>
          </cell>
          <cell r="H2408" t="str">
            <v>NA: NA</v>
          </cell>
          <cell r="I2408" t="str">
            <v>NA: NA</v>
          </cell>
          <cell r="K2408">
            <v>2025016.04</v>
          </cell>
        </row>
        <row r="2409">
          <cell r="B2409" t="str">
            <v>NA: NA</v>
          </cell>
          <cell r="C2409" t="str">
            <v>108220: Rwip - Removal Cost</v>
          </cell>
          <cell r="D2409" t="str">
            <v>Base: Base</v>
          </cell>
          <cell r="E2409" t="str">
            <v>PLT_RESERVE_END_BAL_TOTAL: End Reserve Total</v>
          </cell>
          <cell r="F2409" t="str">
            <v>13640: 3640 Poles, Twrs &amp; Fxtrs -Dist</v>
          </cell>
          <cell r="H2409" t="str">
            <v>NA: NA</v>
          </cell>
          <cell r="I2409" t="str">
            <v>NA: NA</v>
          </cell>
          <cell r="K2409">
            <v>2025016.04</v>
          </cell>
        </row>
        <row r="2410">
          <cell r="B2410" t="str">
            <v>NA: NA</v>
          </cell>
          <cell r="C2410" t="str">
            <v>1080AM: Accum Prov Depr Plant Service</v>
          </cell>
          <cell r="D2410" t="str">
            <v>Base: Base</v>
          </cell>
          <cell r="E2410" t="str">
            <v>PLT_RESERVE_TOTAL_BOOK_DEPR_EXP: Book Depr Total</v>
          </cell>
          <cell r="F2410" t="str">
            <v>13651: 3651 Overhd Cond &amp; Devices - Dist</v>
          </cell>
          <cell r="H2410" t="str">
            <v>NA: NA</v>
          </cell>
          <cell r="I2410" t="str">
            <v>NA: NA</v>
          </cell>
          <cell r="K2410">
            <v>-744338.4</v>
          </cell>
        </row>
        <row r="2411">
          <cell r="B2411" t="str">
            <v>NA: NA</v>
          </cell>
          <cell r="C2411" t="str">
            <v>1080TR: Acc Pr EPIS Contra TX Rita Sec</v>
          </cell>
          <cell r="D2411" t="str">
            <v>Base: Base</v>
          </cell>
          <cell r="E2411" t="str">
            <v>PLT_RESERVE_ADJUSTMENTS_LIFE: Reserve Adj Life</v>
          </cell>
          <cell r="F2411" t="str">
            <v>13691: 3691 Services, Overhead - Dist</v>
          </cell>
          <cell r="H2411" t="str">
            <v>NA: NA</v>
          </cell>
          <cell r="I2411" t="str">
            <v>NA: NA</v>
          </cell>
          <cell r="K2411">
            <v>-6073.67</v>
          </cell>
        </row>
        <row r="2412">
          <cell r="B2412" t="str">
            <v>NA: NA</v>
          </cell>
          <cell r="C2412" t="str">
            <v>1080TR: Acc Pr EPIS Contra TX Rita Sec</v>
          </cell>
          <cell r="D2412" t="str">
            <v>Base: Base</v>
          </cell>
          <cell r="E2412" t="str">
            <v>PLT_RESERVE_END_BAL_TOTAL: End Reserve Total</v>
          </cell>
          <cell r="F2412" t="str">
            <v>13691: 3691 Services, Overhead - Dist</v>
          </cell>
          <cell r="H2412" t="str">
            <v>NA: NA</v>
          </cell>
          <cell r="I2412" t="str">
            <v>NA: NA</v>
          </cell>
          <cell r="K2412">
            <v>-6073.67</v>
          </cell>
        </row>
        <row r="2413">
          <cell r="B2413" t="str">
            <v>NA: NA</v>
          </cell>
          <cell r="C2413" t="str">
            <v>1082AM: Cost of Removal - Accrual</v>
          </cell>
          <cell r="D2413" t="str">
            <v>Base: Base</v>
          </cell>
          <cell r="E2413" t="str">
            <v>PLT_RESERVE_ADJUSTMENTS_COR: Reserve Adj COR</v>
          </cell>
          <cell r="F2413" t="str">
            <v>13691: 3691 Services, Overhead - Dist</v>
          </cell>
          <cell r="H2413" t="str">
            <v>NA: NA</v>
          </cell>
          <cell r="I2413" t="str">
            <v>NA: NA</v>
          </cell>
          <cell r="K2413">
            <v>-17185.55</v>
          </cell>
        </row>
        <row r="2414">
          <cell r="B2414" t="str">
            <v>NA: NA</v>
          </cell>
          <cell r="C2414" t="str">
            <v>1082AM: Cost of Removal - Accrual</v>
          </cell>
          <cell r="D2414" t="str">
            <v>Base: Base</v>
          </cell>
          <cell r="E2414" t="str">
            <v>PLT_RESERVE_END_BAL_TOTAL: End Reserve Total</v>
          </cell>
          <cell r="F2414" t="str">
            <v>13691: 3691 Services, Overhead - Dist</v>
          </cell>
          <cell r="H2414" t="str">
            <v>NA: NA</v>
          </cell>
          <cell r="I2414" t="str">
            <v>NA: NA</v>
          </cell>
          <cell r="K2414">
            <v>-17185.55</v>
          </cell>
        </row>
        <row r="2415">
          <cell r="B2415" t="str">
            <v>NA: NA</v>
          </cell>
          <cell r="C2415" t="str">
            <v>1080TA: ACC PR EPIS CONTRA TX IKE SEC</v>
          </cell>
          <cell r="D2415" t="str">
            <v>Base: Base</v>
          </cell>
          <cell r="E2415" t="str">
            <v>PLT_RESERVE_ADJUSTMENTS_LIFE: Reserve Adj Life</v>
          </cell>
          <cell r="F2415" t="str">
            <v>13670: 3670 Undrgrnd Cond &amp; Devices</v>
          </cell>
          <cell r="H2415" t="str">
            <v>NA: NA</v>
          </cell>
          <cell r="I2415" t="str">
            <v>NA: NA</v>
          </cell>
          <cell r="K2415">
            <v>-879.35</v>
          </cell>
        </row>
        <row r="2416">
          <cell r="B2416" t="str">
            <v>NA: NA</v>
          </cell>
          <cell r="C2416" t="str">
            <v>1080TA: ACC PR EPIS CONTRA TX IKE SEC</v>
          </cell>
          <cell r="D2416" t="str">
            <v>Base: Base</v>
          </cell>
          <cell r="E2416" t="str">
            <v>PLT_RESERVE_END_BAL_TOTAL: End Reserve Total</v>
          </cell>
          <cell r="F2416" t="str">
            <v>13670: 3670 Undrgrnd Cond &amp; Devices</v>
          </cell>
          <cell r="H2416" t="str">
            <v>NA: NA</v>
          </cell>
          <cell r="I2416" t="str">
            <v>NA: NA</v>
          </cell>
          <cell r="K2416">
            <v>-879.35</v>
          </cell>
        </row>
        <row r="2417">
          <cell r="B2417" t="str">
            <v>NA: NA</v>
          </cell>
          <cell r="C2417" t="str">
            <v>1080AM: Accum Prov Depr Plant Service</v>
          </cell>
          <cell r="D2417" t="str">
            <v>ETI DCRF AMI: ETI DCRF AMI</v>
          </cell>
          <cell r="E2417" t="str">
            <v>PLT_RESERVE_ADJUSTMENTS_LIFE: Reserve Adj Life</v>
          </cell>
          <cell r="F2417" t="str">
            <v>13700: 3700 Meters (Customer)</v>
          </cell>
          <cell r="H2417" t="str">
            <v>NA: NA</v>
          </cell>
          <cell r="I2417" t="str">
            <v>NA: NA</v>
          </cell>
          <cell r="K2417">
            <v>-269.8</v>
          </cell>
        </row>
        <row r="2418">
          <cell r="B2418" t="str">
            <v>NA: NA</v>
          </cell>
          <cell r="C2418" t="str">
            <v>1080AM: Accum Prov Depr Plant Service</v>
          </cell>
          <cell r="D2418" t="str">
            <v>ETI DCRF AMI: ETI DCRF AMI</v>
          </cell>
          <cell r="E2418" t="str">
            <v>PLT_RESERVE_END_BAL_TOTAL: End Reserve Total</v>
          </cell>
          <cell r="F2418" t="str">
            <v>13700: 3700 Meters (Customer)</v>
          </cell>
          <cell r="H2418" t="str">
            <v>NA: NA</v>
          </cell>
          <cell r="I2418" t="str">
            <v>NA: NA</v>
          </cell>
          <cell r="K2418">
            <v>-269.8</v>
          </cell>
        </row>
        <row r="2419">
          <cell r="B2419" t="str">
            <v>NA: NA</v>
          </cell>
          <cell r="C2419" t="str">
            <v>253108: Oth Def - Accumulated Depr</v>
          </cell>
          <cell r="D2419" t="str">
            <v>Base: Base</v>
          </cell>
          <cell r="E2419" t="str">
            <v>PLT_RESERVE_ADJUSTMENTS_COR: Reserve Adj COR</v>
          </cell>
          <cell r="F2419" t="str">
            <v>13660: 3660 Underground Conduit - Dist.</v>
          </cell>
          <cell r="H2419" t="str">
            <v>NA: NA</v>
          </cell>
          <cell r="I2419" t="str">
            <v>NA: NA</v>
          </cell>
          <cell r="K2419">
            <v>0.22</v>
          </cell>
        </row>
        <row r="2420">
          <cell r="B2420" t="str">
            <v>NA: NA</v>
          </cell>
          <cell r="C2420" t="str">
            <v>1080TA: ACC PR EPIS CONTRA TX IKE SEC</v>
          </cell>
          <cell r="D2420" t="str">
            <v>Base: Base</v>
          </cell>
          <cell r="E2420" t="str">
            <v>PLT_RESERVE_ADJUSTMENTS_LIFE: Reserve Adj Life</v>
          </cell>
          <cell r="F2420" t="str">
            <v>13620: 3620 Stn Equip-Dist</v>
          </cell>
          <cell r="H2420" t="str">
            <v>NA: NA</v>
          </cell>
          <cell r="I2420" t="str">
            <v>NA: NA</v>
          </cell>
          <cell r="K2420">
            <v>-969.49</v>
          </cell>
        </row>
        <row r="2421">
          <cell r="B2421" t="str">
            <v>NA: NA</v>
          </cell>
          <cell r="C2421" t="str">
            <v>1080TA: ACC PR EPIS CONTRA TX IKE SEC</v>
          </cell>
          <cell r="D2421" t="str">
            <v>Base: Base</v>
          </cell>
          <cell r="E2421" t="str">
            <v>PLT_RESERVE_END_BAL_TOTAL: End Reserve Total</v>
          </cell>
          <cell r="F2421" t="str">
            <v>13620: 3620 Stn Equip-Dist</v>
          </cell>
          <cell r="H2421" t="str">
            <v>NA: NA</v>
          </cell>
          <cell r="I2421" t="str">
            <v>NA: NA</v>
          </cell>
          <cell r="K2421">
            <v>-969.49</v>
          </cell>
        </row>
        <row r="2422">
          <cell r="B2422" t="str">
            <v>NA: NA</v>
          </cell>
          <cell r="C2422" t="str">
            <v>1080AM: Accum Prov Depr Plant Service</v>
          </cell>
          <cell r="D2422" t="str">
            <v>Base: Base</v>
          </cell>
          <cell r="E2422" t="str">
            <v>PLT_RESERVE_ADJUSTMENTS_LIFE: Reserve Adj Life</v>
          </cell>
          <cell r="F2422" t="str">
            <v>13912: 3912 Information Systems</v>
          </cell>
          <cell r="H2422" t="str">
            <v>NA: NA</v>
          </cell>
          <cell r="I2422" t="str">
            <v>NA: NA</v>
          </cell>
          <cell r="K2422">
            <v>-512.45638220046499</v>
          </cell>
        </row>
        <row r="2423">
          <cell r="B2423" t="str">
            <v>NA: NA</v>
          </cell>
          <cell r="C2423" t="str">
            <v>1080AM: Accum Prov Depr Plant Service</v>
          </cell>
          <cell r="D2423" t="str">
            <v>Base: Base</v>
          </cell>
          <cell r="E2423" t="str">
            <v>PLT_RESERVE_END_BAL_TOTAL: End Reserve Total</v>
          </cell>
          <cell r="F2423" t="str">
            <v>13912: 3912 Information Systems</v>
          </cell>
          <cell r="H2423" t="str">
            <v>NA: NA</v>
          </cell>
          <cell r="I2423" t="str">
            <v>NA: NA</v>
          </cell>
          <cell r="K2423">
            <v>-96190.439608254586</v>
          </cell>
        </row>
        <row r="2424">
          <cell r="B2424" t="str">
            <v>NA: NA</v>
          </cell>
          <cell r="C2424" t="str">
            <v>1080AM: Accum Prov Depr Plant Service</v>
          </cell>
          <cell r="D2424" t="str">
            <v>Base: Base</v>
          </cell>
          <cell r="E2424" t="str">
            <v>PLT_RESERVE_TOTAL_BOOK_DEPR_EXP: Book Depr Total</v>
          </cell>
          <cell r="F2424" t="str">
            <v>13660: 3660 Underground Conduit - Dist.</v>
          </cell>
          <cell r="H2424" t="str">
            <v>NA: NA</v>
          </cell>
          <cell r="I2424" t="str">
            <v>NA: NA</v>
          </cell>
          <cell r="K2424">
            <v>-91541.87</v>
          </cell>
        </row>
        <row r="2425">
          <cell r="B2425" t="str">
            <v>NA: NA</v>
          </cell>
          <cell r="C2425" t="str">
            <v>1080TR: Acc Pr EPIS Contra TX Rita Sec</v>
          </cell>
          <cell r="D2425" t="str">
            <v>Base: Base</v>
          </cell>
          <cell r="E2425" t="str">
            <v>PLT_RESERVE_ADJUSTMENTS_LIFE: Reserve Adj Life</v>
          </cell>
          <cell r="F2425" t="str">
            <v>13700: 3700 Meters (Customer)</v>
          </cell>
          <cell r="H2425" t="str">
            <v>NA: NA</v>
          </cell>
          <cell r="I2425" t="str">
            <v>NA: NA</v>
          </cell>
          <cell r="K2425">
            <v>128188.03</v>
          </cell>
        </row>
        <row r="2426">
          <cell r="B2426" t="str">
            <v>NA: NA</v>
          </cell>
          <cell r="C2426" t="str">
            <v>1080TR: Acc Pr EPIS Contra TX Rita Sec</v>
          </cell>
          <cell r="D2426" t="str">
            <v>Base: Base</v>
          </cell>
          <cell r="E2426" t="str">
            <v>PLT_RESERVE_END_BAL_TOTAL: End Reserve Total</v>
          </cell>
          <cell r="F2426" t="str">
            <v>13700: 3700 Meters (Customer)</v>
          </cell>
          <cell r="H2426" t="str">
            <v>NA: NA</v>
          </cell>
          <cell r="I2426" t="str">
            <v>NA: NA</v>
          </cell>
          <cell r="K2426">
            <v>128188.03</v>
          </cell>
        </row>
        <row r="2427">
          <cell r="B2427" t="str">
            <v>NA: NA</v>
          </cell>
          <cell r="C2427" t="str">
            <v>108220: Rwip - Removal Cost</v>
          </cell>
          <cell r="D2427" t="str">
            <v>Base: Base</v>
          </cell>
          <cell r="E2427" t="str">
            <v>PLT_RWIP_END_REMOVAL_COR: End Reserve RWIP Removal COR</v>
          </cell>
          <cell r="F2427" t="str">
            <v>13972: 3972 Comm &amp; Microwave Equip</v>
          </cell>
          <cell r="H2427" t="str">
            <v>NA: NA</v>
          </cell>
          <cell r="I2427" t="str">
            <v>NA: NA</v>
          </cell>
          <cell r="K2427">
            <v>-76217.535174079414</v>
          </cell>
        </row>
        <row r="2428">
          <cell r="B2428" t="str">
            <v>NA: NA</v>
          </cell>
          <cell r="C2428" t="str">
            <v>108220: Rwip - Removal Cost</v>
          </cell>
          <cell r="D2428" t="str">
            <v>Base: Base</v>
          </cell>
          <cell r="E2428" t="str">
            <v>PLT_RESERVE_END_BAL_TOTAL: End Reserve Total</v>
          </cell>
          <cell r="F2428" t="str">
            <v>13972: 3972 Comm &amp; Microwave Equip</v>
          </cell>
          <cell r="H2428" t="str">
            <v>NA: NA</v>
          </cell>
          <cell r="I2428" t="str">
            <v>NA: NA</v>
          </cell>
          <cell r="K2428">
            <v>-76217.535174079414</v>
          </cell>
        </row>
        <row r="2429">
          <cell r="B2429" t="str">
            <v>NA: NA</v>
          </cell>
          <cell r="C2429" t="str">
            <v>1080AM: Accum Prov Depr Plant Service</v>
          </cell>
          <cell r="D2429" t="str">
            <v>ETI DCRF AMI: ETI DCRF AMI</v>
          </cell>
          <cell r="E2429" t="str">
            <v>PLT_RESERVE_ADJUSTMENTS_LIFE: Reserve Adj Life</v>
          </cell>
          <cell r="F2429" t="str">
            <v>130315: 3030 15YR Life - Intangibles</v>
          </cell>
          <cell r="H2429" t="str">
            <v>NA: NA</v>
          </cell>
          <cell r="I2429" t="str">
            <v>NA: NA</v>
          </cell>
          <cell r="K2429">
            <v>3098158.5</v>
          </cell>
        </row>
        <row r="2430">
          <cell r="B2430" t="str">
            <v>NA: NA</v>
          </cell>
          <cell r="C2430" t="str">
            <v>1080AM: Accum Prov Depr Plant Service</v>
          </cell>
          <cell r="D2430" t="str">
            <v>ETI DCRF AMI: ETI DCRF AMI</v>
          </cell>
          <cell r="E2430" t="str">
            <v>PLT_RESERVE_END_BAL_TOTAL: End Reserve Total</v>
          </cell>
          <cell r="F2430" t="str">
            <v>130315: 3030 15YR Life - Intangibles</v>
          </cell>
          <cell r="H2430" t="str">
            <v>NA: NA</v>
          </cell>
          <cell r="I2430" t="str">
            <v>NA: NA</v>
          </cell>
          <cell r="K2430">
            <v>3098158.5</v>
          </cell>
        </row>
        <row r="2431">
          <cell r="B2431" t="str">
            <v>NA: NA</v>
          </cell>
          <cell r="C2431" t="str">
            <v>253111: Oth Def-Accum Amort</v>
          </cell>
          <cell r="D2431" t="str">
            <v>ETI DCRF AMI: ETI DCRF AMI</v>
          </cell>
          <cell r="E2431" t="str">
            <v>PLT_RESERVE_ADJUSTMENTS_LIFE: Reserve Adj Life</v>
          </cell>
          <cell r="F2431" t="str">
            <v>13651: 3651 Overhd Cond &amp; Devices - Dist</v>
          </cell>
          <cell r="H2431" t="str">
            <v>NA: NA</v>
          </cell>
          <cell r="I2431" t="str">
            <v>NA: NA</v>
          </cell>
          <cell r="K2431">
            <v>-12.53</v>
          </cell>
        </row>
        <row r="2432">
          <cell r="B2432" t="str">
            <v>NA: NA</v>
          </cell>
          <cell r="C2432" t="str">
            <v>253111: Oth Def-Accum Amort</v>
          </cell>
          <cell r="D2432" t="str">
            <v>ETI DCRF AMI: ETI DCRF AMI</v>
          </cell>
          <cell r="E2432" t="str">
            <v>PLT_RESERVE_END_BAL_TOTAL: End Reserve Total</v>
          </cell>
          <cell r="F2432" t="str">
            <v>13651: 3651 Overhd Cond &amp; Devices - Dist</v>
          </cell>
          <cell r="H2432" t="str">
            <v>NA: NA</v>
          </cell>
          <cell r="I2432" t="str">
            <v>NA: NA</v>
          </cell>
          <cell r="K2432">
            <v>-12.53</v>
          </cell>
        </row>
        <row r="2433">
          <cell r="B2433" t="str">
            <v>NA: NA</v>
          </cell>
          <cell r="C2433" t="str">
            <v>1082AM: Cost of Removal - Accrual</v>
          </cell>
          <cell r="D2433" t="str">
            <v>Base: Base</v>
          </cell>
          <cell r="E2433" t="str">
            <v>PLT_RESERVE_ADJUSTMENTS_COR: Reserve Adj COR</v>
          </cell>
          <cell r="F2433" t="str">
            <v>13710: 3710 Inst On Cust Prem</v>
          </cell>
          <cell r="H2433" t="str">
            <v>NA: NA</v>
          </cell>
          <cell r="I2433" t="str">
            <v>NA: NA</v>
          </cell>
          <cell r="K2433">
            <v>-1980.76</v>
          </cell>
        </row>
        <row r="2434">
          <cell r="B2434" t="str">
            <v>NA: NA</v>
          </cell>
          <cell r="C2434" t="str">
            <v>1082AM: Cost of Removal - Accrual</v>
          </cell>
          <cell r="D2434" t="str">
            <v>Base: Base</v>
          </cell>
          <cell r="E2434" t="str">
            <v>PLT_RESERVE_END_BAL_TOTAL: End Reserve Total</v>
          </cell>
          <cell r="F2434" t="str">
            <v>13710: 3710 Inst On Cust Prem</v>
          </cell>
          <cell r="H2434" t="str">
            <v>NA: NA</v>
          </cell>
          <cell r="I2434" t="str">
            <v>NA: NA</v>
          </cell>
          <cell r="K2434">
            <v>-1980.76</v>
          </cell>
        </row>
        <row r="2435">
          <cell r="B2435" t="str">
            <v>NA: NA</v>
          </cell>
          <cell r="C2435" t="str">
            <v>1080TA: ACC PR EPIS CONTRA TX IKE SEC</v>
          </cell>
          <cell r="D2435" t="str">
            <v>Base: Base</v>
          </cell>
          <cell r="E2435" t="str">
            <v>PLT_RESERVE_ADJUSTMENTS_LIFE: Reserve Adj Life</v>
          </cell>
          <cell r="F2435" t="str">
            <v>13730: 3730 St Ltng &amp; Sgnl Sys</v>
          </cell>
          <cell r="H2435" t="str">
            <v>NA: NA</v>
          </cell>
          <cell r="I2435" t="str">
            <v>NA: NA</v>
          </cell>
          <cell r="K2435">
            <v>1146.53</v>
          </cell>
        </row>
        <row r="2436">
          <cell r="B2436" t="str">
            <v>NA: NA</v>
          </cell>
          <cell r="C2436" t="str">
            <v>1080TA: ACC PR EPIS CONTRA TX IKE SEC</v>
          </cell>
          <cell r="D2436" t="str">
            <v>Base: Base</v>
          </cell>
          <cell r="E2436" t="str">
            <v>PLT_RESERVE_END_BAL_TOTAL: End Reserve Total</v>
          </cell>
          <cell r="F2436" t="str">
            <v>13730: 3730 St Ltng &amp; Sgnl Sys</v>
          </cell>
          <cell r="H2436" t="str">
            <v>NA: NA</v>
          </cell>
          <cell r="I2436" t="str">
            <v>NA: NA</v>
          </cell>
          <cell r="K2436">
            <v>1146.53</v>
          </cell>
        </row>
        <row r="2437">
          <cell r="B2437" t="str">
            <v>NA: NA</v>
          </cell>
          <cell r="C2437" t="str">
            <v>1080AM: Accum Prov Depr Plant Service</v>
          </cell>
          <cell r="D2437" t="str">
            <v>Base: Base</v>
          </cell>
          <cell r="E2437" t="str">
            <v>PLT_RESERVE_ADJUSTMENTS_LIFE: Reserve Adj Life</v>
          </cell>
          <cell r="F2437" t="str">
            <v>13681: 3681 Line Transformers - Dist</v>
          </cell>
          <cell r="H2437" t="str">
            <v>NA: NA</v>
          </cell>
          <cell r="I2437" t="str">
            <v>NA: NA</v>
          </cell>
          <cell r="K2437">
            <v>-92665.730000000054</v>
          </cell>
        </row>
        <row r="2438">
          <cell r="B2438" t="str">
            <v>NA: NA</v>
          </cell>
          <cell r="C2438" t="str">
            <v>253111: Oth Def-Accum Amort</v>
          </cell>
          <cell r="D2438" t="str">
            <v>ETI DCRF AMI: ETI DCRF AMI</v>
          </cell>
          <cell r="E2438" t="str">
            <v>PLT_RESERVE_ADJUSTMENTS_LIFE: Reserve Adj Life</v>
          </cell>
          <cell r="F2438" t="str">
            <v>13691: 3691 Services, Overhead - Dist</v>
          </cell>
          <cell r="H2438" t="str">
            <v>NA: NA</v>
          </cell>
          <cell r="I2438" t="str">
            <v>NA: NA</v>
          </cell>
          <cell r="K2438">
            <v>-7.77</v>
          </cell>
        </row>
        <row r="2439">
          <cell r="B2439" t="str">
            <v>NA: NA</v>
          </cell>
          <cell r="C2439" t="str">
            <v>253111: Oth Def-Accum Amort</v>
          </cell>
          <cell r="D2439" t="str">
            <v>ETI DCRF AMI: ETI DCRF AMI</v>
          </cell>
          <cell r="E2439" t="str">
            <v>PLT_RESERVE_END_BAL_TOTAL: End Reserve Total</v>
          </cell>
          <cell r="F2439" t="str">
            <v>13691: 3691 Services, Overhead - Dist</v>
          </cell>
          <cell r="H2439" t="str">
            <v>NA: NA</v>
          </cell>
          <cell r="I2439" t="str">
            <v>NA: NA</v>
          </cell>
          <cell r="K2439">
            <v>-7.77</v>
          </cell>
        </row>
        <row r="2440">
          <cell r="B2440" t="str">
            <v>NA: NA</v>
          </cell>
          <cell r="C2440" t="str">
            <v>253108: Oth Def - Accumulated Depr</v>
          </cell>
          <cell r="D2440" t="str">
            <v>Base: Base</v>
          </cell>
          <cell r="E2440" t="str">
            <v>PLT_RESERVE_ADJUSTMENTS_LIFE: Reserve Adj Life</v>
          </cell>
          <cell r="F2440" t="str">
            <v>13640: 3640 Poles, Twrs &amp; Fxtrs -Dist</v>
          </cell>
          <cell r="H2440" t="str">
            <v>NA: NA</v>
          </cell>
          <cell r="I2440" t="str">
            <v>NA: NA</v>
          </cell>
          <cell r="K2440">
            <v>-5.67</v>
          </cell>
        </row>
        <row r="2441">
          <cell r="B2441" t="str">
            <v>NA: NA</v>
          </cell>
          <cell r="C2441" t="str">
            <v>1080TA: ACC PR EPIS CONTRA TX IKE SEC</v>
          </cell>
          <cell r="D2441" t="str">
            <v>Base: Base</v>
          </cell>
          <cell r="E2441" t="str">
            <v>PLT_RESERVE_ADJUSTMENTS_LIFE: Reserve Adj Life</v>
          </cell>
          <cell r="F2441" t="str">
            <v>13681: 3681 Line Transformers - Dist</v>
          </cell>
          <cell r="H2441" t="str">
            <v>NA: NA</v>
          </cell>
          <cell r="I2441" t="str">
            <v>NA: NA</v>
          </cell>
          <cell r="K2441">
            <v>-5127.9799999999996</v>
          </cell>
        </row>
        <row r="2442">
          <cell r="B2442" t="str">
            <v>NA: NA</v>
          </cell>
          <cell r="C2442" t="str">
            <v>1080TA: ACC PR EPIS CONTRA TX IKE SEC</v>
          </cell>
          <cell r="D2442" t="str">
            <v>Base: Base</v>
          </cell>
          <cell r="E2442" t="str">
            <v>PLT_RESERVE_END_BAL_TOTAL: End Reserve Total</v>
          </cell>
          <cell r="F2442" t="str">
            <v>13681: 3681 Line Transformers - Dist</v>
          </cell>
          <cell r="H2442" t="str">
            <v>NA: NA</v>
          </cell>
          <cell r="I2442" t="str">
            <v>NA: NA</v>
          </cell>
          <cell r="K2442">
            <v>-5127.9799999999996</v>
          </cell>
        </row>
        <row r="2443">
          <cell r="B2443" t="str">
            <v>NA: NA</v>
          </cell>
          <cell r="C2443" t="str">
            <v>1080AM: Accum Prov Depr Plant Service</v>
          </cell>
          <cell r="D2443" t="str">
            <v>Base: Base</v>
          </cell>
          <cell r="E2443" t="str">
            <v>PLT_RESERVE_TOTAL_BOOK_DEPR_EXP: Book Depr Total</v>
          </cell>
          <cell r="F2443" t="str">
            <v>13730: 3730 St Ltng &amp; Sgnl Sys</v>
          </cell>
          <cell r="H2443" t="str">
            <v>NA: NA</v>
          </cell>
          <cell r="I2443" t="str">
            <v>NA: NA</v>
          </cell>
          <cell r="K2443">
            <v>-61620.67</v>
          </cell>
        </row>
        <row r="2444">
          <cell r="B2444" t="str">
            <v>NA: NA</v>
          </cell>
          <cell r="C2444" t="str">
            <v>253108: Oth Def - Accumulated Depr</v>
          </cell>
          <cell r="D2444" t="str">
            <v>Base: Base</v>
          </cell>
          <cell r="E2444" t="str">
            <v>PLT_RESERVE_ADJUSTMENTS_COR: Reserve Adj COR</v>
          </cell>
          <cell r="F2444" t="str">
            <v>13730: 3730 St Ltng &amp; Sgnl Sys</v>
          </cell>
          <cell r="H2444" t="str">
            <v>NA: NA</v>
          </cell>
          <cell r="I2444" t="str">
            <v>NA: NA</v>
          </cell>
          <cell r="K2444">
            <v>1.71</v>
          </cell>
        </row>
        <row r="2445">
          <cell r="B2445" t="str">
            <v>NA: NA</v>
          </cell>
          <cell r="C2445" t="str">
            <v>4040AM: Amort Limited Term Electrc Plt</v>
          </cell>
          <cell r="D2445" t="str">
            <v>Base: Base</v>
          </cell>
          <cell r="E2445" t="str">
            <v>PLT_RESERVE_TOTAL_BOOK_DEPR_EXP: Book Depr Total</v>
          </cell>
          <cell r="F2445" t="str">
            <v>130315: 3030 15YR Life - Intangibles</v>
          </cell>
          <cell r="H2445" t="str">
            <v>NA: NA</v>
          </cell>
          <cell r="I2445" t="str">
            <v>NA: NA</v>
          </cell>
          <cell r="K2445">
            <v>-1147.7100000002915</v>
          </cell>
        </row>
        <row r="2446">
          <cell r="B2446" t="str">
            <v>NA: NA</v>
          </cell>
          <cell r="C2446" t="str">
            <v>4040AM: Amort Limited Term Electrc Plt</v>
          </cell>
          <cell r="D2446" t="str">
            <v>Base: Base</v>
          </cell>
          <cell r="E2446" t="str">
            <v>PLT_RESERVE_END_BAL_TOTAL: End Reserve Total</v>
          </cell>
          <cell r="F2446" t="str">
            <v>130315: 3030 15YR Life - Intangibles</v>
          </cell>
          <cell r="H2446" t="str">
            <v>NA: NA</v>
          </cell>
          <cell r="I2446" t="str">
            <v>NA: NA</v>
          </cell>
          <cell r="K2446">
            <v>-1147.7100000002915</v>
          </cell>
        </row>
        <row r="2447">
          <cell r="B2447" t="str">
            <v>NA: NA</v>
          </cell>
          <cell r="C2447" t="str">
            <v>108220: Rwip - Removal Cost</v>
          </cell>
          <cell r="D2447" t="str">
            <v>Base: Base</v>
          </cell>
          <cell r="E2447" t="str">
            <v>PLT_RWIP_END_REMOVAL_COR: End Reserve RWIP Removal COR</v>
          </cell>
          <cell r="F2447" t="str">
            <v>137015: 37015 Meters &amp; Devices</v>
          </cell>
          <cell r="H2447" t="str">
            <v>NA: NA</v>
          </cell>
          <cell r="I2447" t="str">
            <v>NA: NA</v>
          </cell>
          <cell r="K2447">
            <v>0</v>
          </cell>
        </row>
        <row r="2448">
          <cell r="B2448" t="str">
            <v>NA: NA</v>
          </cell>
          <cell r="C2448" t="str">
            <v>108220: Rwip - Removal Cost</v>
          </cell>
          <cell r="D2448" t="str">
            <v>Base: Base</v>
          </cell>
          <cell r="E2448" t="str">
            <v>PLT_RESERVE_END_BAL_TOTAL: End Reserve Total</v>
          </cell>
          <cell r="F2448" t="str">
            <v>137015: 37015 Meters &amp; Devices</v>
          </cell>
          <cell r="H2448" t="str">
            <v>NA: NA</v>
          </cell>
          <cell r="I2448" t="str">
            <v>NA: NA</v>
          </cell>
          <cell r="K2448">
            <v>0</v>
          </cell>
        </row>
        <row r="2449">
          <cell r="B2449" t="str">
            <v>NA: NA</v>
          </cell>
          <cell r="C2449" t="str">
            <v>108220: Rwip - Removal Cost</v>
          </cell>
          <cell r="D2449" t="str">
            <v>Base: Base</v>
          </cell>
          <cell r="E2449" t="str">
            <v>PLT_RWIP_END_REMOVAL_COR: End Reserve RWIP Removal COR</v>
          </cell>
          <cell r="F2449" t="str">
            <v>13700: 3700 Meters (Customer)</v>
          </cell>
          <cell r="H2449" t="str">
            <v>NA: NA</v>
          </cell>
          <cell r="I2449" t="str">
            <v>NA: NA</v>
          </cell>
          <cell r="K2449">
            <v>-44029.389999999912</v>
          </cell>
        </row>
        <row r="2450">
          <cell r="B2450" t="str">
            <v>NA: NA</v>
          </cell>
          <cell r="C2450" t="str">
            <v>108220: Rwip - Removal Cost</v>
          </cell>
          <cell r="D2450" t="str">
            <v>Base: Base</v>
          </cell>
          <cell r="E2450" t="str">
            <v>PLT_RESERVE_END_BAL_TOTAL: End Reserve Total</v>
          </cell>
          <cell r="F2450" t="str">
            <v>13700: 3700 Meters (Customer)</v>
          </cell>
          <cell r="H2450" t="str">
            <v>NA: NA</v>
          </cell>
          <cell r="I2450" t="str">
            <v>NA: NA</v>
          </cell>
          <cell r="K2450">
            <v>-44029.389999999912</v>
          </cell>
        </row>
        <row r="2451">
          <cell r="B2451" t="str">
            <v>NA: NA</v>
          </cell>
          <cell r="C2451" t="str">
            <v>1082AM: Cost of Removal - Accrual</v>
          </cell>
          <cell r="D2451" t="str">
            <v>Base: Base</v>
          </cell>
          <cell r="E2451" t="str">
            <v>PLT_RESERVE_ADJUSTMENTS_COR: Reserve Adj COR</v>
          </cell>
          <cell r="F2451" t="str">
            <v>13730: 3730 St Ltng &amp; Sgnl Sys</v>
          </cell>
          <cell r="H2451" t="str">
            <v>NA: NA</v>
          </cell>
          <cell r="I2451" t="str">
            <v>NA: NA</v>
          </cell>
          <cell r="K2451">
            <v>-4441.71</v>
          </cell>
        </row>
        <row r="2452">
          <cell r="B2452" t="str">
            <v>NA: NA</v>
          </cell>
          <cell r="C2452" t="str">
            <v>1082AM: Cost of Removal - Accrual</v>
          </cell>
          <cell r="D2452" t="str">
            <v>Base: Base</v>
          </cell>
          <cell r="E2452" t="str">
            <v>PLT_RESERVE_END_BAL_TOTAL: End Reserve Total</v>
          </cell>
          <cell r="F2452" t="str">
            <v>13730: 3730 St Ltng &amp; Sgnl Sys</v>
          </cell>
          <cell r="H2452" t="str">
            <v>NA: NA</v>
          </cell>
          <cell r="I2452" t="str">
            <v>NA: NA</v>
          </cell>
          <cell r="K2452">
            <v>-4441.71</v>
          </cell>
        </row>
        <row r="2453">
          <cell r="B2453" t="str">
            <v>NA: NA</v>
          </cell>
          <cell r="C2453" t="str">
            <v>1080AM: Accum Prov Depr Plant Service</v>
          </cell>
          <cell r="D2453" t="str">
            <v>ETI DCRF NONRECOVER: ETI DCRF Non-Recoverable Plant</v>
          </cell>
          <cell r="E2453" t="str">
            <v>PLT_RESERVE_ADJUSTMENTS_LIFE: Reserve Adj Life</v>
          </cell>
          <cell r="F2453" t="str">
            <v>137015: 37015 Meters &amp; Devices</v>
          </cell>
          <cell r="H2453" t="str">
            <v>NA: NA</v>
          </cell>
          <cell r="I2453" t="str">
            <v>NA: NA</v>
          </cell>
          <cell r="K2453">
            <v>0.23185525000000001</v>
          </cell>
        </row>
        <row r="2454">
          <cell r="B2454" t="str">
            <v>NA: NA</v>
          </cell>
          <cell r="C2454" t="str">
            <v>1080AM: Accum Prov Depr Plant Service</v>
          </cell>
          <cell r="D2454" t="str">
            <v>ETI DCRF NONRECOVER: ETI DCRF Non-Recoverable Plant</v>
          </cell>
          <cell r="E2454" t="str">
            <v>PLT_RESERVE_END_BAL_TOTAL: End Reserve Total</v>
          </cell>
          <cell r="F2454" t="str">
            <v>137015: 37015 Meters &amp; Devices</v>
          </cell>
          <cell r="H2454" t="str">
            <v>NA: NA</v>
          </cell>
          <cell r="I2454" t="str">
            <v>NA: NA</v>
          </cell>
          <cell r="K2454">
            <v>0.23185525000000001</v>
          </cell>
        </row>
        <row r="2455">
          <cell r="B2455" t="str">
            <v>NA: NA</v>
          </cell>
          <cell r="C2455" t="str">
            <v>1080AM: Accum Prov Depr Plant Service</v>
          </cell>
          <cell r="D2455" t="str">
            <v>Base: Base</v>
          </cell>
          <cell r="E2455" t="str">
            <v>PLT_RESERVE_ADJUSTMENTS_COR: Reserve Adj COR</v>
          </cell>
          <cell r="F2455" t="str">
            <v>13620: 3620 Stn Equip-Dist</v>
          </cell>
          <cell r="H2455" t="str">
            <v>NA: NA</v>
          </cell>
          <cell r="I2455" t="str">
            <v>NA: NA</v>
          </cell>
          <cell r="K2455">
            <v>-96.78</v>
          </cell>
        </row>
        <row r="2456">
          <cell r="B2456" t="str">
            <v>NA: NA</v>
          </cell>
          <cell r="C2456" t="str">
            <v>1082TA: COST REM ACC CON TX IKE SECUR</v>
          </cell>
          <cell r="D2456" t="str">
            <v>Base: Base</v>
          </cell>
          <cell r="E2456" t="str">
            <v>PLT_RESERVE_ADJUSTMENTS_COR: Reserve Adj COR</v>
          </cell>
          <cell r="F2456" t="str">
            <v>13730: 3730 St Ltng &amp; Sgnl Sys</v>
          </cell>
          <cell r="H2456" t="str">
            <v>NA: NA</v>
          </cell>
          <cell r="I2456" t="str">
            <v>NA: NA</v>
          </cell>
          <cell r="K2456">
            <v>298.67</v>
          </cell>
        </row>
        <row r="2457">
          <cell r="B2457" t="str">
            <v>NA: NA</v>
          </cell>
          <cell r="C2457" t="str">
            <v>1082TA: COST REM ACC CON TX IKE SECUR</v>
          </cell>
          <cell r="D2457" t="str">
            <v>Base: Base</v>
          </cell>
          <cell r="E2457" t="str">
            <v>PLT_RESERVE_END_BAL_TOTAL: End Reserve Total</v>
          </cell>
          <cell r="F2457" t="str">
            <v>13730: 3730 St Ltng &amp; Sgnl Sys</v>
          </cell>
          <cell r="H2457" t="str">
            <v>NA: NA</v>
          </cell>
          <cell r="I2457" t="str">
            <v>NA: NA</v>
          </cell>
          <cell r="K2457">
            <v>298.67</v>
          </cell>
        </row>
        <row r="2458">
          <cell r="B2458" t="str">
            <v>NA: NA</v>
          </cell>
          <cell r="C2458" t="str">
            <v>1080AM: Accum Prov Depr Plant Service</v>
          </cell>
          <cell r="D2458" t="str">
            <v>Base: Base</v>
          </cell>
          <cell r="E2458" t="str">
            <v>PLT_RESERVE_TOTAL_BOOK_DEPR_EXP: Book Depr Total</v>
          </cell>
          <cell r="F2458" t="str">
            <v>13640: 3640 Poles, Twrs &amp; Fxtrs -Dist</v>
          </cell>
          <cell r="H2458" t="str">
            <v>NA: NA</v>
          </cell>
          <cell r="I2458" t="str">
            <v>NA: NA</v>
          </cell>
          <cell r="K2458">
            <v>-766605</v>
          </cell>
        </row>
        <row r="2459">
          <cell r="B2459" t="str">
            <v>NA: NA</v>
          </cell>
          <cell r="C2459" t="str">
            <v>1080AM: Accum Prov Depr Plant Service</v>
          </cell>
          <cell r="D2459" t="str">
            <v>Base: Base</v>
          </cell>
          <cell r="E2459" t="str">
            <v>PLT_RESERVE_ADJUSTMENTS_LIFE: Reserve Adj Life</v>
          </cell>
          <cell r="F2459" t="str">
            <v>13670: 3670 Undrgrnd Cond &amp; Devices</v>
          </cell>
          <cell r="H2459" t="str">
            <v>NA: NA</v>
          </cell>
          <cell r="I2459" t="str">
            <v>NA: NA</v>
          </cell>
          <cell r="K2459">
            <v>278139.57</v>
          </cell>
        </row>
        <row r="2460">
          <cell r="B2460" t="str">
            <v>NA: NA</v>
          </cell>
          <cell r="C2460" t="str">
            <v>253108: Oth Def - Accumulated Depr</v>
          </cell>
          <cell r="D2460" t="str">
            <v>Base: Base</v>
          </cell>
          <cell r="E2460" t="str">
            <v>PLT_RESERVE_ADJUSTMENTS_COR: Reserve Adj COR</v>
          </cell>
          <cell r="F2460" t="str">
            <v>13620: 3620 Stn Equip-Dist</v>
          </cell>
          <cell r="H2460" t="str">
            <v>NA: NA</v>
          </cell>
          <cell r="I2460" t="str">
            <v>NA: NA</v>
          </cell>
          <cell r="K2460">
            <v>12.18</v>
          </cell>
        </row>
        <row r="2461">
          <cell r="B2461" t="str">
            <v>NA: NA</v>
          </cell>
          <cell r="C2461" t="str">
            <v>1082AM: Cost of Removal - Accrual</v>
          </cell>
          <cell r="D2461" t="str">
            <v>Base: Base</v>
          </cell>
          <cell r="E2461" t="str">
            <v>PLT_RESERVE_ADJUSTMENTS_COR: Reserve Adj COR</v>
          </cell>
          <cell r="F2461" t="str">
            <v>13620: 3620 Stn Equip-Dist</v>
          </cell>
          <cell r="H2461" t="str">
            <v>NA: NA</v>
          </cell>
          <cell r="I2461" t="str">
            <v>NA: NA</v>
          </cell>
          <cell r="K2461">
            <v>-16521.25</v>
          </cell>
        </row>
        <row r="2462">
          <cell r="B2462" t="str">
            <v>NA: NA</v>
          </cell>
          <cell r="C2462" t="str">
            <v>1082AM: Cost of Removal - Accrual</v>
          </cell>
          <cell r="D2462" t="str">
            <v>Base: Base</v>
          </cell>
          <cell r="E2462" t="str">
            <v>PLT_RESERVE_END_BAL_TOTAL: End Reserve Total</v>
          </cell>
          <cell r="F2462" t="str">
            <v>13620: 3620 Stn Equip-Dist</v>
          </cell>
          <cell r="H2462" t="str">
            <v>NA: NA</v>
          </cell>
          <cell r="I2462" t="str">
            <v>NA: NA</v>
          </cell>
          <cell r="K2462">
            <v>-16521.25</v>
          </cell>
        </row>
        <row r="2463">
          <cell r="B2463" t="str">
            <v>NA: NA</v>
          </cell>
          <cell r="C2463" t="str">
            <v>1082TR: Cost Rem Acc Con TX Rita Secur</v>
          </cell>
          <cell r="D2463" t="str">
            <v>Base: Base</v>
          </cell>
          <cell r="E2463" t="str">
            <v>PLT_RESERVE_ADJUSTMENTS_COR: Reserve Adj COR</v>
          </cell>
          <cell r="F2463" t="str">
            <v>13692: 3692 Services, Underground-Dist</v>
          </cell>
          <cell r="H2463" t="str">
            <v>NA: NA</v>
          </cell>
          <cell r="I2463" t="str">
            <v>NA: NA</v>
          </cell>
          <cell r="K2463">
            <v>1.69</v>
          </cell>
        </row>
        <row r="2464">
          <cell r="B2464" t="str">
            <v>NA: NA</v>
          </cell>
          <cell r="C2464" t="str">
            <v>1082TR: Cost Rem Acc Con TX Rita Secur</v>
          </cell>
          <cell r="D2464" t="str">
            <v>Base: Base</v>
          </cell>
          <cell r="E2464" t="str">
            <v>PLT_RESERVE_END_BAL_TOTAL: End Reserve Total</v>
          </cell>
          <cell r="F2464" t="str">
            <v>13692: 3692 Services, Underground-Dist</v>
          </cell>
          <cell r="H2464" t="str">
            <v>NA: NA</v>
          </cell>
          <cell r="I2464" t="str">
            <v>NA: NA</v>
          </cell>
          <cell r="K2464">
            <v>1.69</v>
          </cell>
        </row>
        <row r="2465">
          <cell r="B2465" t="str">
            <v>NA: NA</v>
          </cell>
          <cell r="C2465" t="str">
            <v>1080AM: Accum Prov Depr Plant Service</v>
          </cell>
          <cell r="D2465" t="str">
            <v>Base: Base</v>
          </cell>
          <cell r="E2465" t="str">
            <v>PLT_RESERVE_TOTAL_BOOK_DEPR_EXP: Book Depr Total</v>
          </cell>
          <cell r="F2465" t="str">
            <v>13710: 3710 Inst On Cust Prem</v>
          </cell>
          <cell r="H2465" t="str">
            <v>NA: NA</v>
          </cell>
          <cell r="I2465" t="str">
            <v>NA: NA</v>
          </cell>
          <cell r="K2465">
            <v>-65091.67</v>
          </cell>
        </row>
        <row r="2466">
          <cell r="B2466" t="str">
            <v>NA: NA</v>
          </cell>
          <cell r="C2466" t="str">
            <v>1082AM: Cost of Removal - Accrual</v>
          </cell>
          <cell r="D2466" t="str">
            <v>Base: Base</v>
          </cell>
          <cell r="E2466" t="str">
            <v>PLT_RESERVE_ADJUSTMENTS_COR: Reserve Adj COR</v>
          </cell>
          <cell r="F2466" t="str">
            <v>13610: 3610 Structures &amp; Improvements</v>
          </cell>
          <cell r="H2466" t="str">
            <v>NA: NA</v>
          </cell>
          <cell r="I2466" t="str">
            <v>NA: NA</v>
          </cell>
          <cell r="K2466">
            <v>-422.7</v>
          </cell>
        </row>
        <row r="2467">
          <cell r="B2467" t="str">
            <v>NA: NA</v>
          </cell>
          <cell r="C2467" t="str">
            <v>1082AM: Cost of Removal - Accrual</v>
          </cell>
          <cell r="D2467" t="str">
            <v>Base: Base</v>
          </cell>
          <cell r="E2467" t="str">
            <v>PLT_RESERVE_END_BAL_TOTAL: End Reserve Total</v>
          </cell>
          <cell r="F2467" t="str">
            <v>13610: 3610 Structures &amp; Improvements</v>
          </cell>
          <cell r="H2467" t="str">
            <v>NA: NA</v>
          </cell>
          <cell r="I2467" t="str">
            <v>NA: NA</v>
          </cell>
          <cell r="K2467">
            <v>-422.7</v>
          </cell>
        </row>
        <row r="2468">
          <cell r="B2468" t="str">
            <v>NA: NA</v>
          </cell>
          <cell r="C2468" t="str">
            <v>253111: Oth Def-Accum Amort</v>
          </cell>
          <cell r="D2468" t="str">
            <v>ETI DCRF AMI: ETI DCRF AMI</v>
          </cell>
          <cell r="E2468" t="str">
            <v>PLT_RESERVE_ADJUSTMENTS_LIFE: Reserve Adj Life</v>
          </cell>
          <cell r="F2468" t="str">
            <v>137015: 37015 Meters &amp; Devices</v>
          </cell>
          <cell r="H2468" t="str">
            <v>NA: NA</v>
          </cell>
          <cell r="I2468" t="str">
            <v>NA: NA</v>
          </cell>
          <cell r="K2468">
            <v>-7008.8</v>
          </cell>
        </row>
        <row r="2469">
          <cell r="B2469" t="str">
            <v>NA: NA</v>
          </cell>
          <cell r="C2469" t="str">
            <v>253111: Oth Def-Accum Amort</v>
          </cell>
          <cell r="D2469" t="str">
            <v>ETI DCRF AMI: ETI DCRF AMI</v>
          </cell>
          <cell r="E2469" t="str">
            <v>PLT_RESERVE_END_BAL_TOTAL: End Reserve Total</v>
          </cell>
          <cell r="F2469" t="str">
            <v>137015: 37015 Meters &amp; Devices</v>
          </cell>
          <cell r="H2469" t="str">
            <v>NA: NA</v>
          </cell>
          <cell r="I2469" t="str">
            <v>NA: NA</v>
          </cell>
          <cell r="K2469">
            <v>-7008.8</v>
          </cell>
        </row>
        <row r="2470">
          <cell r="B2470" t="str">
            <v>NA: NA</v>
          </cell>
          <cell r="C2470" t="str">
            <v>1082TR: Cost Rem Acc Con TX Rita Secur</v>
          </cell>
          <cell r="D2470" t="str">
            <v>Base: Base</v>
          </cell>
          <cell r="E2470" t="str">
            <v>PLT_RESERVE_ADJUSTMENTS_COR: Reserve Adj COR</v>
          </cell>
          <cell r="F2470" t="str">
            <v>13700: 3700 Meters (Customer)</v>
          </cell>
          <cell r="H2470" t="str">
            <v>NA: NA</v>
          </cell>
          <cell r="I2470" t="str">
            <v>NA: NA</v>
          </cell>
          <cell r="K2470">
            <v>27.91</v>
          </cell>
        </row>
        <row r="2471">
          <cell r="B2471" t="str">
            <v>NA: NA</v>
          </cell>
          <cell r="C2471" t="str">
            <v>1082TR: Cost Rem Acc Con TX Rita Secur</v>
          </cell>
          <cell r="D2471" t="str">
            <v>Base: Base</v>
          </cell>
          <cell r="E2471" t="str">
            <v>PLT_RESERVE_END_BAL_TOTAL: End Reserve Total</v>
          </cell>
          <cell r="F2471" t="str">
            <v>13700: 3700 Meters (Customer)</v>
          </cell>
          <cell r="H2471" t="str">
            <v>NA: NA</v>
          </cell>
          <cell r="I2471" t="str">
            <v>NA: NA</v>
          </cell>
          <cell r="K2471">
            <v>27.91</v>
          </cell>
        </row>
        <row r="2472">
          <cell r="B2472" t="str">
            <v>NA: NA</v>
          </cell>
          <cell r="C2472" t="str">
            <v>1080AM: Accum Prov Depr Plant Service</v>
          </cell>
          <cell r="D2472" t="str">
            <v>ETI DCRF SKYLINE: ETI DCRF Skyline Tree Hazard</v>
          </cell>
          <cell r="E2472" t="str">
            <v>PLT_RESERVE_ADJUSTMENTS_LIFE: Reserve Adj Life</v>
          </cell>
          <cell r="F2472" t="str">
            <v>13653: 3653 Cost Of Clrng ROW - Dist</v>
          </cell>
          <cell r="H2472" t="str">
            <v>NA: NA</v>
          </cell>
          <cell r="I2472" t="str">
            <v>NA: NA</v>
          </cell>
          <cell r="K2472">
            <v>-255854</v>
          </cell>
        </row>
        <row r="2473">
          <cell r="B2473" t="str">
            <v>NA: NA</v>
          </cell>
          <cell r="C2473" t="str">
            <v>1080AM: Accum Prov Depr Plant Service</v>
          </cell>
          <cell r="D2473" t="str">
            <v>ETI DCRF SKYLINE: ETI DCRF Skyline Tree Hazard</v>
          </cell>
          <cell r="E2473" t="str">
            <v>PLT_RESERVE_END_BAL_TOTAL: End Reserve Total</v>
          </cell>
          <cell r="F2473" t="str">
            <v>13653: 3653 Cost Of Clrng ROW - Dist</v>
          </cell>
          <cell r="H2473" t="str">
            <v>NA: NA</v>
          </cell>
          <cell r="I2473" t="str">
            <v>NA: NA</v>
          </cell>
          <cell r="K2473">
            <v>-255854</v>
          </cell>
        </row>
        <row r="2474">
          <cell r="B2474" t="str">
            <v>NA: NA</v>
          </cell>
          <cell r="C2474" t="str">
            <v>1082TA: COST REM ACC CON TX IKE SECUR</v>
          </cell>
          <cell r="D2474" t="str">
            <v>Base: Base</v>
          </cell>
          <cell r="E2474" t="str">
            <v>PLT_RESERVE_ADJUSTMENTS_COR: Reserve Adj COR</v>
          </cell>
          <cell r="F2474" t="str">
            <v>13640: 3640 Poles, Twrs &amp; Fxtrs -Dist</v>
          </cell>
          <cell r="H2474" t="str">
            <v>NA: NA</v>
          </cell>
          <cell r="I2474" t="str">
            <v>NA: NA</v>
          </cell>
          <cell r="K2474">
            <v>3922.06</v>
          </cell>
        </row>
        <row r="2475">
          <cell r="B2475" t="str">
            <v>NA: NA</v>
          </cell>
          <cell r="C2475" t="str">
            <v>1082TA: COST REM ACC CON TX IKE SECUR</v>
          </cell>
          <cell r="D2475" t="str">
            <v>Base: Base</v>
          </cell>
          <cell r="E2475" t="str">
            <v>PLT_RESERVE_END_BAL_TOTAL: End Reserve Total</v>
          </cell>
          <cell r="F2475" t="str">
            <v>13640: 3640 Poles, Twrs &amp; Fxtrs -Dist</v>
          </cell>
          <cell r="H2475" t="str">
            <v>NA: NA</v>
          </cell>
          <cell r="I2475" t="str">
            <v>NA: NA</v>
          </cell>
          <cell r="K2475">
            <v>3922.06</v>
          </cell>
        </row>
        <row r="2476">
          <cell r="B2476" t="str">
            <v>NA: NA</v>
          </cell>
          <cell r="C2476" t="str">
            <v>108220: Rwip - Removal Cost</v>
          </cell>
          <cell r="D2476" t="str">
            <v>Base: Base</v>
          </cell>
          <cell r="E2476" t="str">
            <v>PLT_RWIP_END_REMOVAL_COR: End Reserve RWIP Removal COR</v>
          </cell>
          <cell r="F2476" t="str">
            <v>13653: 3653 Cost Of Clrng ROW - Dist</v>
          </cell>
          <cell r="H2476" t="str">
            <v>NA: NA</v>
          </cell>
          <cell r="I2476" t="str">
            <v>NA: NA</v>
          </cell>
          <cell r="K2476">
            <v>10348.159999999998</v>
          </cell>
        </row>
        <row r="2477">
          <cell r="B2477" t="str">
            <v>NA: NA</v>
          </cell>
          <cell r="C2477" t="str">
            <v>108220: Rwip - Removal Cost</v>
          </cell>
          <cell r="D2477" t="str">
            <v>Base: Base</v>
          </cell>
          <cell r="E2477" t="str">
            <v>PLT_RESERVE_END_BAL_TOTAL: End Reserve Total</v>
          </cell>
          <cell r="F2477" t="str">
            <v>13653: 3653 Cost Of Clrng ROW - Dist</v>
          </cell>
          <cell r="H2477" t="str">
            <v>NA: NA</v>
          </cell>
          <cell r="I2477" t="str">
            <v>NA: NA</v>
          </cell>
          <cell r="K2477">
            <v>10348.159999999998</v>
          </cell>
        </row>
        <row r="2478">
          <cell r="B2478" t="str">
            <v>NA: NA</v>
          </cell>
          <cell r="C2478" t="str">
            <v>253108: Oth Def - Accumulated Depr</v>
          </cell>
          <cell r="D2478" t="str">
            <v>Base: Base</v>
          </cell>
          <cell r="E2478" t="str">
            <v>PLT_RESERVE_ADJUSTMENTS_LIFE: Reserve Adj Life</v>
          </cell>
          <cell r="F2478" t="str">
            <v>13610: 3610 Structures &amp; Improvements</v>
          </cell>
          <cell r="H2478" t="str">
            <v>NA: NA</v>
          </cell>
          <cell r="I2478" t="str">
            <v>NA: NA</v>
          </cell>
          <cell r="K2478">
            <v>-1.4899999999999998</v>
          </cell>
        </row>
        <row r="2479">
          <cell r="B2479" t="str">
            <v>NA: NA</v>
          </cell>
          <cell r="C2479" t="str">
            <v>1080AM: Accum Prov Depr Plant Service</v>
          </cell>
          <cell r="D2479" t="str">
            <v>ETI DCRF AMI: ETI DCRF AMI</v>
          </cell>
          <cell r="E2479" t="str">
            <v>PLT_RESERVE_ADJUSTMENTS_LIFE: Reserve Adj Life</v>
          </cell>
          <cell r="F2479" t="str">
            <v>13038: 3030 10YR Life - Intangibles</v>
          </cell>
          <cell r="H2479" t="str">
            <v>NA: NA</v>
          </cell>
          <cell r="I2479" t="str">
            <v>NA: NA</v>
          </cell>
          <cell r="K2479">
            <v>6316.45</v>
          </cell>
        </row>
        <row r="2480">
          <cell r="B2480" t="str">
            <v>NA: NA</v>
          </cell>
          <cell r="C2480" t="str">
            <v>1080AM: Accum Prov Depr Plant Service</v>
          </cell>
          <cell r="D2480" t="str">
            <v>ETI DCRF AMI: ETI DCRF AMI</v>
          </cell>
          <cell r="E2480" t="str">
            <v>PLT_RESERVE_END_BAL_TOTAL: End Reserve Total</v>
          </cell>
          <cell r="F2480" t="str">
            <v>13038: 3030 10YR Life - Intangibles</v>
          </cell>
          <cell r="H2480" t="str">
            <v>NA: NA</v>
          </cell>
          <cell r="I2480" t="str">
            <v>NA: NA</v>
          </cell>
          <cell r="K2480">
            <v>6316.45</v>
          </cell>
        </row>
        <row r="2481">
          <cell r="B2481" t="str">
            <v>NA: NA</v>
          </cell>
          <cell r="C2481" t="str">
            <v>1080AM: Accum Prov Depr Plant Service</v>
          </cell>
          <cell r="D2481" t="str">
            <v>Base: Base</v>
          </cell>
          <cell r="E2481" t="str">
            <v>PLT_RESERVE_TOTAL_BOOK_DEPR_EXP: Book Depr Total</v>
          </cell>
          <cell r="F2481" t="str">
            <v>13610: 3610 Structures &amp; Improvements</v>
          </cell>
          <cell r="H2481" t="str">
            <v>NA: NA</v>
          </cell>
          <cell r="I2481" t="str">
            <v>NA: NA</v>
          </cell>
          <cell r="K2481">
            <v>-31566.34</v>
          </cell>
        </row>
        <row r="2482">
          <cell r="B2482" t="str">
            <v>NA: NA</v>
          </cell>
          <cell r="C2482" t="str">
            <v>253108: Oth Def - Accumulated Depr</v>
          </cell>
          <cell r="D2482" t="str">
            <v>Base: Base</v>
          </cell>
          <cell r="E2482" t="str">
            <v>PLT_RESERVE_ADJUSTMENTS_LIFE: Reserve Adj Life</v>
          </cell>
          <cell r="F2482" t="str">
            <v>13710: 3710 Inst On Cust Prem</v>
          </cell>
          <cell r="H2482" t="str">
            <v>NA: NA</v>
          </cell>
          <cell r="I2482" t="str">
            <v>NA: NA</v>
          </cell>
          <cell r="K2482">
            <v>-4.21</v>
          </cell>
        </row>
        <row r="2483">
          <cell r="B2483" t="str">
            <v>NA: NA</v>
          </cell>
          <cell r="C2483" t="str">
            <v>253108: Oth Def - Accumulated Depr</v>
          </cell>
          <cell r="D2483" t="str">
            <v>Base: Base</v>
          </cell>
          <cell r="E2483" t="str">
            <v>PLT_RESERVE_END_BAL_TOTAL: End Reserve Total</v>
          </cell>
          <cell r="F2483" t="str">
            <v>13710: 3710 Inst On Cust Prem</v>
          </cell>
          <cell r="H2483" t="str">
            <v>NA: NA</v>
          </cell>
          <cell r="I2483" t="str">
            <v>NA: NA</v>
          </cell>
          <cell r="K2483">
            <v>-3.62</v>
          </cell>
        </row>
        <row r="2484">
          <cell r="B2484" t="str">
            <v>NA: NA</v>
          </cell>
          <cell r="C2484" t="str">
            <v>1080AM: Accum Prov Depr Plant Service</v>
          </cell>
          <cell r="D2484" t="str">
            <v>Base: Base</v>
          </cell>
          <cell r="E2484" t="str">
            <v>PLT_RESERVE_TOTAL_BOOK_DEPR_EXP: Book Depr Total</v>
          </cell>
          <cell r="F2484" t="str">
            <v>13912: 3912 Information Systems</v>
          </cell>
          <cell r="H2484" t="str">
            <v>NA: NA</v>
          </cell>
          <cell r="I2484" t="str">
            <v>NA: NA</v>
          </cell>
          <cell r="K2484">
            <v>-95677.983226054115</v>
          </cell>
        </row>
        <row r="2485">
          <cell r="B2485" t="str">
            <v>NA: NA</v>
          </cell>
          <cell r="C2485" t="str">
            <v>1082TR: Cost Rem Acc Con TX Rita Secur</v>
          </cell>
          <cell r="D2485" t="str">
            <v>Base: Base</v>
          </cell>
          <cell r="E2485" t="str">
            <v>PLT_RESERVE_ADJUSTMENTS_COR: Reserve Adj COR</v>
          </cell>
          <cell r="F2485" t="str">
            <v>13620: 3620 Stn Equip-Dist</v>
          </cell>
          <cell r="H2485" t="str">
            <v>NA: NA</v>
          </cell>
          <cell r="I2485" t="str">
            <v>NA: NA</v>
          </cell>
          <cell r="K2485">
            <v>26.71</v>
          </cell>
        </row>
        <row r="2486">
          <cell r="B2486" t="str">
            <v>NA: NA</v>
          </cell>
          <cell r="C2486" t="str">
            <v>1082TR: Cost Rem Acc Con TX Rita Secur</v>
          </cell>
          <cell r="D2486" t="str">
            <v>Base: Base</v>
          </cell>
          <cell r="E2486" t="str">
            <v>PLT_RESERVE_END_BAL_TOTAL: End Reserve Total</v>
          </cell>
          <cell r="F2486" t="str">
            <v>13620: 3620 Stn Equip-Dist</v>
          </cell>
          <cell r="H2486" t="str">
            <v>NA: NA</v>
          </cell>
          <cell r="I2486" t="str">
            <v>NA: NA</v>
          </cell>
          <cell r="K2486">
            <v>26.71</v>
          </cell>
        </row>
        <row r="2487">
          <cell r="B2487" t="str">
            <v>NA: NA</v>
          </cell>
          <cell r="C2487" t="str">
            <v>1082TA: COST REM ACC CON TX IKE SECUR</v>
          </cell>
          <cell r="D2487" t="str">
            <v>Base: Base</v>
          </cell>
          <cell r="E2487" t="str">
            <v>PLT_RESERVE_ADJUSTMENTS_COR: Reserve Adj COR</v>
          </cell>
          <cell r="F2487" t="str">
            <v>13620: 3620 Stn Equip-Dist</v>
          </cell>
          <cell r="H2487" t="str">
            <v>NA: NA</v>
          </cell>
          <cell r="I2487" t="str">
            <v>NA: NA</v>
          </cell>
          <cell r="K2487">
            <v>360.38</v>
          </cell>
        </row>
        <row r="2488">
          <cell r="B2488" t="str">
            <v>NA: NA</v>
          </cell>
          <cell r="C2488" t="str">
            <v>1082TA: COST REM ACC CON TX IKE SECUR</v>
          </cell>
          <cell r="D2488" t="str">
            <v>Base: Base</v>
          </cell>
          <cell r="E2488" t="str">
            <v>PLT_RESERVE_END_BAL_TOTAL: End Reserve Total</v>
          </cell>
          <cell r="F2488" t="str">
            <v>13620: 3620 Stn Equip-Dist</v>
          </cell>
          <cell r="H2488" t="str">
            <v>NA: NA</v>
          </cell>
          <cell r="I2488" t="str">
            <v>NA: NA</v>
          </cell>
          <cell r="K2488">
            <v>360.38</v>
          </cell>
        </row>
        <row r="2489">
          <cell r="B2489" t="str">
            <v>NA: NA</v>
          </cell>
          <cell r="C2489" t="str">
            <v>1080TR: Acc Pr EPIS Contra TX Rita Sec</v>
          </cell>
          <cell r="D2489" t="str">
            <v>Base: Base</v>
          </cell>
          <cell r="E2489" t="str">
            <v>PLT_RESERVE_ADJUSTMENTS_LIFE: Reserve Adj Life</v>
          </cell>
          <cell r="F2489" t="str">
            <v>13660: 3660 Underground Conduit - Dist.</v>
          </cell>
          <cell r="H2489" t="str">
            <v>NA: NA</v>
          </cell>
          <cell r="I2489" t="str">
            <v>NA: NA</v>
          </cell>
          <cell r="K2489">
            <v>1.41</v>
          </cell>
        </row>
        <row r="2490">
          <cell r="B2490" t="str">
            <v>NA: NA</v>
          </cell>
          <cell r="C2490" t="str">
            <v>1080TR: Acc Pr EPIS Contra TX Rita Sec</v>
          </cell>
          <cell r="D2490" t="str">
            <v>Base: Base</v>
          </cell>
          <cell r="E2490" t="str">
            <v>PLT_RESERVE_END_BAL_TOTAL: End Reserve Total</v>
          </cell>
          <cell r="F2490" t="str">
            <v>13660: 3660 Underground Conduit - Dist.</v>
          </cell>
          <cell r="H2490" t="str">
            <v>NA: NA</v>
          </cell>
          <cell r="I2490" t="str">
            <v>NA: NA</v>
          </cell>
          <cell r="K2490">
            <v>1.41</v>
          </cell>
        </row>
        <row r="2491">
          <cell r="B2491" t="str">
            <v>NA: NA</v>
          </cell>
          <cell r="C2491" t="str">
            <v>1082TR: Cost Rem Acc Con TX Rita Secur</v>
          </cell>
          <cell r="D2491" t="str">
            <v>Base: Base</v>
          </cell>
          <cell r="E2491" t="str">
            <v>PLT_RESERVE_ADJUSTMENTS_COR: Reserve Adj COR</v>
          </cell>
          <cell r="F2491" t="str">
            <v>13681: 3681 Line Transformers - Dist</v>
          </cell>
          <cell r="H2491" t="str">
            <v>NA: NA</v>
          </cell>
          <cell r="I2491" t="str">
            <v>NA: NA</v>
          </cell>
          <cell r="K2491">
            <v>9883.58</v>
          </cell>
        </row>
        <row r="2492">
          <cell r="B2492" t="str">
            <v>NA: NA</v>
          </cell>
          <cell r="C2492" t="str">
            <v>1082TR: Cost Rem Acc Con TX Rita Secur</v>
          </cell>
          <cell r="D2492" t="str">
            <v>Base: Base</v>
          </cell>
          <cell r="E2492" t="str">
            <v>PLT_RESERVE_END_BAL_TOTAL: End Reserve Total</v>
          </cell>
          <cell r="F2492" t="str">
            <v>13681: 3681 Line Transformers - Dist</v>
          </cell>
          <cell r="H2492" t="str">
            <v>NA: NA</v>
          </cell>
          <cell r="I2492" t="str">
            <v>NA: NA</v>
          </cell>
          <cell r="K2492">
            <v>9883.58</v>
          </cell>
        </row>
        <row r="2493">
          <cell r="B2493" t="str">
            <v>NA: NA</v>
          </cell>
          <cell r="C2493" t="str">
            <v>108220: Rwip - Removal Cost</v>
          </cell>
          <cell r="D2493" t="str">
            <v>Base: Base</v>
          </cell>
          <cell r="E2493" t="str">
            <v>PLT_RWIP_END_REMOVAL_COR: End Reserve RWIP Removal COR</v>
          </cell>
          <cell r="F2493" t="str">
            <v>13620: 3620 Stn Equip-Dist</v>
          </cell>
          <cell r="H2493" t="str">
            <v>NA: NA</v>
          </cell>
          <cell r="I2493" t="str">
            <v>NA: NA</v>
          </cell>
          <cell r="K2493">
            <v>457107.89999999991</v>
          </cell>
        </row>
        <row r="2494">
          <cell r="B2494" t="str">
            <v>NA: NA</v>
          </cell>
          <cell r="C2494" t="str">
            <v>108220: Rwip - Removal Cost</v>
          </cell>
          <cell r="D2494" t="str">
            <v>Base: Base</v>
          </cell>
          <cell r="E2494" t="str">
            <v>PLT_RESERVE_END_BAL_TOTAL: End Reserve Total</v>
          </cell>
          <cell r="F2494" t="str">
            <v>13620: 3620 Stn Equip-Dist</v>
          </cell>
          <cell r="H2494" t="str">
            <v>NA: NA</v>
          </cell>
          <cell r="I2494" t="str">
            <v>NA: NA</v>
          </cell>
          <cell r="K2494">
            <v>457107.89999999991</v>
          </cell>
        </row>
        <row r="2495">
          <cell r="B2495" t="str">
            <v>NA: NA</v>
          </cell>
          <cell r="C2495" t="str">
            <v>1080AM: Accum Prov Depr Plant Service</v>
          </cell>
          <cell r="D2495" t="str">
            <v>Base: Base</v>
          </cell>
          <cell r="E2495" t="str">
            <v>PLT_RESERVE_TOTAL_BOOK_DEPR_EXP: Book Depr Total</v>
          </cell>
          <cell r="F2495" t="str">
            <v>13602: 3602 Land Rights</v>
          </cell>
          <cell r="H2495" t="str">
            <v>NA: NA</v>
          </cell>
          <cell r="I2495" t="str">
            <v>NA: NA</v>
          </cell>
          <cell r="K2495">
            <v>-14889.67</v>
          </cell>
        </row>
        <row r="2496">
          <cell r="B2496" t="str">
            <v>NA: NA</v>
          </cell>
          <cell r="C2496" t="str">
            <v>1082AM: Cost of Removal - Accrual</v>
          </cell>
          <cell r="D2496" t="str">
            <v>Base: Base</v>
          </cell>
          <cell r="E2496" t="str">
            <v>PLT_RESERVE_ADJUSTMENTS_COR: Reserve Adj COR</v>
          </cell>
          <cell r="F2496" t="str">
            <v>13732: 3732 Non Roadway Lighting</v>
          </cell>
          <cell r="H2496" t="str">
            <v>NA: NA</v>
          </cell>
          <cell r="I2496" t="str">
            <v>NA: NA</v>
          </cell>
          <cell r="K2496">
            <v>0.05</v>
          </cell>
        </row>
        <row r="2497">
          <cell r="B2497" t="str">
            <v>NA: NA</v>
          </cell>
          <cell r="C2497" t="str">
            <v>1082AM: Cost of Removal - Accrual</v>
          </cell>
          <cell r="D2497" t="str">
            <v>Base: Base</v>
          </cell>
          <cell r="E2497" t="str">
            <v>PLT_RESERVE_END_BAL_TOTAL: End Reserve Total</v>
          </cell>
          <cell r="F2497" t="str">
            <v>13732: 3732 Non Roadway Lighting</v>
          </cell>
          <cell r="H2497" t="str">
            <v>NA: NA</v>
          </cell>
          <cell r="I2497" t="str">
            <v>NA: NA</v>
          </cell>
          <cell r="K2497">
            <v>0.05</v>
          </cell>
        </row>
        <row r="2498">
          <cell r="B2498" t="str">
            <v>NA: NA</v>
          </cell>
          <cell r="C2498" t="str">
            <v>108220: Rwip - Removal Cost</v>
          </cell>
          <cell r="D2498" t="str">
            <v>Base: Base</v>
          </cell>
          <cell r="E2498" t="str">
            <v>PLT_RWIP_END_REMOVAL_COR: End Reserve RWIP Removal COR</v>
          </cell>
          <cell r="F2498" t="str">
            <v>13732: 3732 Non Roadway Lighting</v>
          </cell>
          <cell r="H2498" t="str">
            <v>NA: NA</v>
          </cell>
          <cell r="I2498" t="str">
            <v>NA: NA</v>
          </cell>
          <cell r="K2498">
            <v>-6.75</v>
          </cell>
        </row>
        <row r="2499">
          <cell r="B2499" t="str">
            <v>NA: NA</v>
          </cell>
          <cell r="C2499" t="str">
            <v>108220: Rwip - Removal Cost</v>
          </cell>
          <cell r="D2499" t="str">
            <v>Base: Base</v>
          </cell>
          <cell r="E2499" t="str">
            <v>PLT_RESERVE_END_BAL_TOTAL: End Reserve Total</v>
          </cell>
          <cell r="F2499" t="str">
            <v>13732: 3732 Non Roadway Lighting</v>
          </cell>
          <cell r="H2499" t="str">
            <v>NA: NA</v>
          </cell>
          <cell r="I2499" t="str">
            <v>NA: NA</v>
          </cell>
          <cell r="K2499">
            <v>-6.75</v>
          </cell>
        </row>
        <row r="2500">
          <cell r="B2500" t="str">
            <v>NA: NA</v>
          </cell>
          <cell r="C2500" t="str">
            <v>1080AM: Accum Prov Depr Plant Service</v>
          </cell>
          <cell r="D2500" t="str">
            <v>Base: Base</v>
          </cell>
          <cell r="E2500" t="str">
            <v>PLT_RESERVE_TOTAL_BOOK_DEPR_EXP: Book Depr Total</v>
          </cell>
          <cell r="F2500" t="str">
            <v>13620: 3620 Stn Equip-Dist</v>
          </cell>
          <cell r="H2500" t="str">
            <v>NA: NA</v>
          </cell>
          <cell r="I2500" t="str">
            <v>NA: NA</v>
          </cell>
          <cell r="K2500">
            <v>-441338.93</v>
          </cell>
        </row>
        <row r="2501">
          <cell r="B2501" t="str">
            <v>NA: NA</v>
          </cell>
          <cell r="C2501" t="str">
            <v>1080TA: ACC PR EPIS CONTRA TX IKE SEC</v>
          </cell>
          <cell r="D2501" t="str">
            <v>Base: Base</v>
          </cell>
          <cell r="E2501" t="str">
            <v>PLT_RESERVE_ADJUSTMENTS_LIFE: Reserve Adj Life</v>
          </cell>
          <cell r="F2501" t="str">
            <v>13692: 3692 Services, Underground-Dist</v>
          </cell>
          <cell r="H2501" t="str">
            <v>NA: NA</v>
          </cell>
          <cell r="I2501" t="str">
            <v>NA: NA</v>
          </cell>
          <cell r="K2501">
            <v>317.93</v>
          </cell>
        </row>
        <row r="2502">
          <cell r="B2502" t="str">
            <v>NA: NA</v>
          </cell>
          <cell r="C2502" t="str">
            <v>1080TA: ACC PR EPIS CONTRA TX IKE SEC</v>
          </cell>
          <cell r="D2502" t="str">
            <v>Base: Base</v>
          </cell>
          <cell r="E2502" t="str">
            <v>PLT_RESERVE_END_BAL_TOTAL: End Reserve Total</v>
          </cell>
          <cell r="F2502" t="str">
            <v>13692: 3692 Services, Underground-Dist</v>
          </cell>
          <cell r="H2502" t="str">
            <v>NA: NA</v>
          </cell>
          <cell r="I2502" t="str">
            <v>NA: NA</v>
          </cell>
          <cell r="K2502">
            <v>317.93</v>
          </cell>
        </row>
        <row r="2503">
          <cell r="B2503" t="str">
            <v>NA: NA</v>
          </cell>
          <cell r="C2503" t="str">
            <v>108220: Rwip - Removal Cost</v>
          </cell>
          <cell r="D2503" t="str">
            <v>Base: Base</v>
          </cell>
          <cell r="E2503" t="str">
            <v>PLT_RWIP_END_REMOVAL_COR: End Reserve RWIP Removal COR</v>
          </cell>
          <cell r="F2503" t="str">
            <v>13912: 3912 Information Systems</v>
          </cell>
          <cell r="H2503" t="str">
            <v>NA: NA</v>
          </cell>
          <cell r="I2503" t="str">
            <v>NA: NA</v>
          </cell>
          <cell r="K2503">
            <v>-45185.245535662718</v>
          </cell>
        </row>
        <row r="2504">
          <cell r="B2504" t="str">
            <v>NA: NA</v>
          </cell>
          <cell r="C2504" t="str">
            <v>108220: Rwip - Removal Cost</v>
          </cell>
          <cell r="D2504" t="str">
            <v>Base: Base</v>
          </cell>
          <cell r="E2504" t="str">
            <v>PLT_RESERVE_END_BAL_TOTAL: End Reserve Total</v>
          </cell>
          <cell r="F2504" t="str">
            <v>13912: 3912 Information Systems</v>
          </cell>
          <cell r="H2504" t="str">
            <v>NA: NA</v>
          </cell>
          <cell r="I2504" t="str">
            <v>NA: NA</v>
          </cell>
          <cell r="K2504">
            <v>-45185.245535662718</v>
          </cell>
        </row>
        <row r="2505">
          <cell r="B2505" t="str">
            <v>NA: NA</v>
          </cell>
          <cell r="C2505" t="str">
            <v>1080AM: Accum Prov Depr Plant Service</v>
          </cell>
          <cell r="D2505" t="str">
            <v>ETI DCRF MAN PROJ TRAN: ETI DCRF Manual Project Transfer</v>
          </cell>
          <cell r="E2505" t="str">
            <v>PLT_RESERVE_ADJUSTMENTS_LIFE: Reserve Adj Life</v>
          </cell>
          <cell r="F2505" t="str">
            <v>13610: 3610 Structures &amp; Improvements</v>
          </cell>
          <cell r="H2505" t="str">
            <v>NA: NA</v>
          </cell>
          <cell r="I2505" t="str">
            <v>NA: NA</v>
          </cell>
          <cell r="K2505">
            <v>-170.17</v>
          </cell>
        </row>
        <row r="2506">
          <cell r="B2506" t="str">
            <v>NA: NA</v>
          </cell>
          <cell r="C2506" t="str">
            <v>1080AM: Accum Prov Depr Plant Service</v>
          </cell>
          <cell r="D2506" t="str">
            <v>ETI DCRF MAN PROJ TRAN: ETI DCRF Manual Project Transfer</v>
          </cell>
          <cell r="E2506" t="str">
            <v>PLT_RESERVE_END_BAL_TOTAL: End Reserve Total</v>
          </cell>
          <cell r="F2506" t="str">
            <v>13610: 3610 Structures &amp; Improvements</v>
          </cell>
          <cell r="H2506" t="str">
            <v>NA: NA</v>
          </cell>
          <cell r="I2506" t="str">
            <v>NA: NA</v>
          </cell>
          <cell r="K2506">
            <v>-170.17</v>
          </cell>
        </row>
        <row r="2507">
          <cell r="B2507" t="str">
            <v>NA: NA</v>
          </cell>
          <cell r="C2507" t="str">
            <v>108220: Rwip - Removal Cost</v>
          </cell>
          <cell r="D2507" t="str">
            <v>Base: Base</v>
          </cell>
          <cell r="E2507" t="str">
            <v>PLT_RWIP_END_REMOVAL_COR: End Reserve RWIP Removal COR</v>
          </cell>
          <cell r="F2507" t="str">
            <v>13730: 3730 St Ltng &amp; Sgnl Sys</v>
          </cell>
          <cell r="H2507" t="str">
            <v>NA: NA</v>
          </cell>
          <cell r="I2507" t="str">
            <v>NA: NA</v>
          </cell>
          <cell r="K2507">
            <v>23497.480000000003</v>
          </cell>
        </row>
        <row r="2508">
          <cell r="B2508" t="str">
            <v>NA: NA</v>
          </cell>
          <cell r="C2508" t="str">
            <v>108220: Rwip - Removal Cost</v>
          </cell>
          <cell r="D2508" t="str">
            <v>Base: Base</v>
          </cell>
          <cell r="E2508" t="str">
            <v>PLT_RESERVE_END_BAL_TOTAL: End Reserve Total</v>
          </cell>
          <cell r="F2508" t="str">
            <v>13730: 3730 St Ltng &amp; Sgnl Sys</v>
          </cell>
          <cell r="H2508" t="str">
            <v>NA: NA</v>
          </cell>
          <cell r="I2508" t="str">
            <v>NA: NA</v>
          </cell>
          <cell r="K2508">
            <v>23497.480000000003</v>
          </cell>
        </row>
        <row r="2509">
          <cell r="B2509" t="str">
            <v>NA: NA</v>
          </cell>
          <cell r="C2509" t="str">
            <v>1080AM: Accum Prov Depr Plant Service</v>
          </cell>
          <cell r="D2509" t="str">
            <v>Base: Base</v>
          </cell>
          <cell r="E2509" t="str">
            <v>PLT_RESERVE_TOTAL_BOOK_DEPR_EXP: Book Depr Total</v>
          </cell>
          <cell r="F2509" t="str">
            <v>13913: 3913 Data Handling Equipment</v>
          </cell>
          <cell r="H2509" t="str">
            <v>NA: NA</v>
          </cell>
          <cell r="I2509" t="str">
            <v>NA: NA</v>
          </cell>
          <cell r="K2509">
            <v>5875.6188603651326</v>
          </cell>
        </row>
        <row r="2510">
          <cell r="B2510" t="str">
            <v>NA: NA</v>
          </cell>
          <cell r="C2510" t="str">
            <v>1080AM: Accum Prov Depr Plant Service</v>
          </cell>
          <cell r="D2510" t="str">
            <v>Base: Base</v>
          </cell>
          <cell r="E2510" t="str">
            <v>PLT_RESERVE_END_BAL_TOTAL: End Reserve Total</v>
          </cell>
          <cell r="F2510" t="str">
            <v>13913: 3913 Data Handling Equipment</v>
          </cell>
          <cell r="H2510" t="str">
            <v>NA: NA</v>
          </cell>
          <cell r="I2510" t="str">
            <v>NA: NA</v>
          </cell>
          <cell r="K2510">
            <v>5875.6188603651326</v>
          </cell>
        </row>
        <row r="2511">
          <cell r="B2511" t="str">
            <v>NA: NA</v>
          </cell>
          <cell r="C2511" t="str">
            <v>1082TA: COST REM ACC CON TX IKE SECUR</v>
          </cell>
          <cell r="D2511" t="str">
            <v>Base: Base</v>
          </cell>
          <cell r="E2511" t="str">
            <v>PLT_RESERVE_ADJUSTMENTS_COR: Reserve Adj COR</v>
          </cell>
          <cell r="F2511" t="str">
            <v>13651: 3651 Overhd Cond &amp; Devices - Dist</v>
          </cell>
          <cell r="H2511" t="str">
            <v>NA: NA</v>
          </cell>
          <cell r="I2511" t="str">
            <v>NA: NA</v>
          </cell>
          <cell r="K2511">
            <v>3925.29</v>
          </cell>
        </row>
        <row r="2512">
          <cell r="B2512" t="str">
            <v>NA: NA</v>
          </cell>
          <cell r="C2512" t="str">
            <v>1082TA: COST REM ACC CON TX IKE SECUR</v>
          </cell>
          <cell r="D2512" t="str">
            <v>Base: Base</v>
          </cell>
          <cell r="E2512" t="str">
            <v>PLT_RESERVE_END_BAL_TOTAL: End Reserve Total</v>
          </cell>
          <cell r="F2512" t="str">
            <v>13651: 3651 Overhd Cond &amp; Devices - Dist</v>
          </cell>
          <cell r="H2512" t="str">
            <v>NA: NA</v>
          </cell>
          <cell r="I2512" t="str">
            <v>NA: NA</v>
          </cell>
          <cell r="K2512">
            <v>3925.29</v>
          </cell>
        </row>
        <row r="2513">
          <cell r="B2513" t="str">
            <v>NA: NA</v>
          </cell>
          <cell r="C2513" t="str">
            <v>1082TA: COST REM ACC CON TX IKE SECUR</v>
          </cell>
          <cell r="D2513" t="str">
            <v>Base: Base</v>
          </cell>
          <cell r="E2513" t="str">
            <v>PLT_RESERVE_ADJUSTMENTS_COR: Reserve Adj COR</v>
          </cell>
          <cell r="F2513" t="str">
            <v>13660: 3660 Underground Conduit - Dist.</v>
          </cell>
          <cell r="H2513" t="str">
            <v>NA: NA</v>
          </cell>
          <cell r="I2513" t="str">
            <v>NA: NA</v>
          </cell>
          <cell r="K2513">
            <v>25.03</v>
          </cell>
        </row>
        <row r="2514">
          <cell r="B2514" t="str">
            <v>NA: NA</v>
          </cell>
          <cell r="C2514" t="str">
            <v>1082TA: COST REM ACC CON TX IKE SECUR</v>
          </cell>
          <cell r="D2514" t="str">
            <v>Base: Base</v>
          </cell>
          <cell r="E2514" t="str">
            <v>PLT_RESERVE_END_BAL_TOTAL: End Reserve Total</v>
          </cell>
          <cell r="F2514" t="str">
            <v>13660: 3660 Underground Conduit - Dist.</v>
          </cell>
          <cell r="H2514" t="str">
            <v>NA: NA</v>
          </cell>
          <cell r="I2514" t="str">
            <v>NA: NA</v>
          </cell>
          <cell r="K2514">
            <v>25.03</v>
          </cell>
        </row>
        <row r="2515">
          <cell r="B2515" t="str">
            <v>NA: NA</v>
          </cell>
          <cell r="C2515" t="str">
            <v>1082TA: COST REM ACC CON TX IKE SECUR</v>
          </cell>
          <cell r="D2515" t="str">
            <v>Base: Base</v>
          </cell>
          <cell r="E2515" t="str">
            <v>PLT_RESERVE_ADJUSTMENTS_COR: Reserve Adj COR</v>
          </cell>
          <cell r="F2515" t="str">
            <v>13692: 3692 Services, Underground-Dist</v>
          </cell>
          <cell r="H2515" t="str">
            <v>NA: NA</v>
          </cell>
          <cell r="I2515" t="str">
            <v>NA: NA</v>
          </cell>
          <cell r="K2515">
            <v>29.29</v>
          </cell>
        </row>
        <row r="2516">
          <cell r="B2516" t="str">
            <v>NA: NA</v>
          </cell>
          <cell r="C2516" t="str">
            <v>1082TA: COST REM ACC CON TX IKE SECUR</v>
          </cell>
          <cell r="D2516" t="str">
            <v>Base: Base</v>
          </cell>
          <cell r="E2516" t="str">
            <v>PLT_RESERVE_END_BAL_TOTAL: End Reserve Total</v>
          </cell>
          <cell r="F2516" t="str">
            <v>13692: 3692 Services, Underground-Dist</v>
          </cell>
          <cell r="H2516" t="str">
            <v>NA: NA</v>
          </cell>
          <cell r="I2516" t="str">
            <v>NA: NA</v>
          </cell>
          <cell r="K2516">
            <v>29.29</v>
          </cell>
        </row>
        <row r="2517">
          <cell r="B2517" t="str">
            <v>NA: NA</v>
          </cell>
          <cell r="C2517" t="str">
            <v>1080AM: Accum Prov Depr Plant Service</v>
          </cell>
          <cell r="D2517" t="str">
            <v>Base: Base</v>
          </cell>
          <cell r="E2517" t="str">
            <v>PLT_RESERVE_ADJUSTMENTS_LIFE: Reserve Adj Life</v>
          </cell>
          <cell r="F2517" t="str">
            <v>13653: 3653 Cost Of Clrng ROW - Dist</v>
          </cell>
          <cell r="H2517" t="str">
            <v>NA: NA</v>
          </cell>
          <cell r="I2517" t="str">
            <v>NA: NA</v>
          </cell>
          <cell r="K2517">
            <v>-4315112.8</v>
          </cell>
        </row>
        <row r="2518">
          <cell r="B2518" t="str">
            <v>NA: NA</v>
          </cell>
          <cell r="C2518" t="str">
            <v>253108: Oth Def - Accumulated Depr</v>
          </cell>
          <cell r="D2518" t="str">
            <v>Base: Base</v>
          </cell>
          <cell r="E2518" t="str">
            <v>PLT_RESERVE_ADJUSTMENTS_COR: Reserve Adj COR</v>
          </cell>
          <cell r="F2518" t="str">
            <v>13700: 3700 Meters (Customer)</v>
          </cell>
          <cell r="H2518" t="str">
            <v>NA: NA</v>
          </cell>
          <cell r="I2518" t="str">
            <v>NA: NA</v>
          </cell>
          <cell r="K2518">
            <v>1.18</v>
          </cell>
        </row>
        <row r="2519">
          <cell r="B2519" t="str">
            <v>NA: NA</v>
          </cell>
          <cell r="C2519" t="str">
            <v>253108: Oth Def - Accumulated Depr</v>
          </cell>
          <cell r="D2519" t="str">
            <v>Base: Base</v>
          </cell>
          <cell r="E2519" t="str">
            <v>PLT_RESERVE_END_BAL_TOTAL: End Reserve Total</v>
          </cell>
          <cell r="F2519" t="str">
            <v>13700: 3700 Meters (Customer)</v>
          </cell>
          <cell r="H2519" t="str">
            <v>NA: NA</v>
          </cell>
          <cell r="I2519" t="str">
            <v>NA: NA</v>
          </cell>
          <cell r="K2519">
            <v>-1.9600000000000002</v>
          </cell>
        </row>
        <row r="2520">
          <cell r="B2520" t="str">
            <v>NA: NA</v>
          </cell>
          <cell r="C2520" t="str">
            <v>108220: Rwip - Removal Cost</v>
          </cell>
          <cell r="D2520" t="str">
            <v>Base: Base</v>
          </cell>
          <cell r="E2520" t="str">
            <v>PLT_RWIP_END_REMOVAL_COR: End Reserve RWIP Removal COR</v>
          </cell>
          <cell r="F2520" t="str">
            <v>13971: 3971 Misc. Comm Equip</v>
          </cell>
          <cell r="H2520" t="str">
            <v>NA: NA</v>
          </cell>
          <cell r="I2520" t="str">
            <v>NA: NA</v>
          </cell>
          <cell r="K2520">
            <v>-51720.052315787543</v>
          </cell>
        </row>
        <row r="2521">
          <cell r="B2521" t="str">
            <v>NA: NA</v>
          </cell>
          <cell r="C2521" t="str">
            <v>108220: Rwip - Removal Cost</v>
          </cell>
          <cell r="D2521" t="str">
            <v>Base: Base</v>
          </cell>
          <cell r="E2521" t="str">
            <v>PLT_RESERVE_END_BAL_TOTAL: End Reserve Total</v>
          </cell>
          <cell r="F2521" t="str">
            <v>13971: 3971 Misc. Comm Equip</v>
          </cell>
          <cell r="H2521" t="str">
            <v>NA: NA</v>
          </cell>
          <cell r="I2521" t="str">
            <v>NA: NA</v>
          </cell>
          <cell r="K2521">
            <v>-51720.052315787543</v>
          </cell>
        </row>
        <row r="2522">
          <cell r="B2522" t="str">
            <v>NA: NA</v>
          </cell>
          <cell r="C2522" t="str">
            <v>253108: Oth Def - Accumulated Depr</v>
          </cell>
          <cell r="D2522" t="str">
            <v>Base: Base</v>
          </cell>
          <cell r="E2522" t="str">
            <v>PLT_RESERVE_ADJUSTMENTS_LIFE: Reserve Adj Life</v>
          </cell>
          <cell r="F2522" t="str">
            <v>13700: 3700 Meters (Customer)</v>
          </cell>
          <cell r="H2522" t="str">
            <v>NA: NA</v>
          </cell>
          <cell r="I2522" t="str">
            <v>NA: NA</v>
          </cell>
          <cell r="K2522">
            <v>-3.14</v>
          </cell>
        </row>
        <row r="2523">
          <cell r="B2523" t="str">
            <v>NA: NA</v>
          </cell>
          <cell r="C2523" t="str">
            <v>1080TA: ACC PR EPIS CONTRA TX IKE SEC</v>
          </cell>
          <cell r="D2523" t="str">
            <v>Base: Base</v>
          </cell>
          <cell r="E2523" t="str">
            <v>PLT_RESERVE_ADJUSTMENTS_LIFE: Reserve Adj Life</v>
          </cell>
          <cell r="F2523" t="str">
            <v>13691: 3691 Services, Overhead - Dist</v>
          </cell>
          <cell r="H2523" t="str">
            <v>NA: NA</v>
          </cell>
          <cell r="I2523" t="str">
            <v>NA: NA</v>
          </cell>
          <cell r="K2523">
            <v>-7325.83</v>
          </cell>
        </row>
        <row r="2524">
          <cell r="B2524" t="str">
            <v>NA: NA</v>
          </cell>
          <cell r="C2524" t="str">
            <v>1080TA: ACC PR EPIS CONTRA TX IKE SEC</v>
          </cell>
          <cell r="D2524" t="str">
            <v>Base: Base</v>
          </cell>
          <cell r="E2524" t="str">
            <v>PLT_RESERVE_END_BAL_TOTAL: End Reserve Total</v>
          </cell>
          <cell r="F2524" t="str">
            <v>13691: 3691 Services, Overhead - Dist</v>
          </cell>
          <cell r="H2524" t="str">
            <v>NA: NA</v>
          </cell>
          <cell r="I2524" t="str">
            <v>NA: NA</v>
          </cell>
          <cell r="K2524">
            <v>-7325.83</v>
          </cell>
        </row>
        <row r="2525">
          <cell r="B2525" t="str">
            <v>NA: NA</v>
          </cell>
          <cell r="C2525" t="str">
            <v>108220: Rwip - Removal Cost</v>
          </cell>
          <cell r="D2525" t="str">
            <v>Base: Base</v>
          </cell>
          <cell r="E2525" t="str">
            <v>PLT_RWIP_END_REMOVAL_COR: End Reserve RWIP Removal COR</v>
          </cell>
          <cell r="F2525" t="str">
            <v>13692: 3692 Services, Underground-Dist</v>
          </cell>
          <cell r="H2525" t="str">
            <v>NA: NA</v>
          </cell>
          <cell r="I2525" t="str">
            <v>NA: NA</v>
          </cell>
          <cell r="K2525">
            <v>18630.189999999984</v>
          </cell>
        </row>
        <row r="2526">
          <cell r="B2526" t="str">
            <v>NA: NA</v>
          </cell>
          <cell r="C2526" t="str">
            <v>108220: Rwip - Removal Cost</v>
          </cell>
          <cell r="D2526" t="str">
            <v>Base: Base</v>
          </cell>
          <cell r="E2526" t="str">
            <v>PLT_RESERVE_END_BAL_TOTAL: End Reserve Total</v>
          </cell>
          <cell r="F2526" t="str">
            <v>13692: 3692 Services, Underground-Dist</v>
          </cell>
          <cell r="H2526" t="str">
            <v>NA: NA</v>
          </cell>
          <cell r="I2526" t="str">
            <v>NA: NA</v>
          </cell>
          <cell r="K2526">
            <v>18630.189999999984</v>
          </cell>
        </row>
        <row r="2527">
          <cell r="B2527" t="str">
            <v>NA: NA</v>
          </cell>
          <cell r="C2527" t="str">
            <v>1080TA: ACC PR EPIS CONTRA TX IKE SEC</v>
          </cell>
          <cell r="D2527" t="str">
            <v>Base: Base</v>
          </cell>
          <cell r="E2527" t="str">
            <v>PLT_RESERVE_ADJUSTMENTS_LIFE: Reserve Adj Life</v>
          </cell>
          <cell r="F2527" t="str">
            <v>13640: 3640 Poles, Twrs &amp; Fxtrs -Dist</v>
          </cell>
          <cell r="H2527" t="str">
            <v>NA: NA</v>
          </cell>
          <cell r="I2527" t="str">
            <v>NA: NA</v>
          </cell>
          <cell r="K2527">
            <v>-4532.16</v>
          </cell>
        </row>
        <row r="2528">
          <cell r="B2528" t="str">
            <v>NA: NA</v>
          </cell>
          <cell r="C2528" t="str">
            <v>1080TA: ACC PR EPIS CONTRA TX IKE SEC</v>
          </cell>
          <cell r="D2528" t="str">
            <v>Base: Base</v>
          </cell>
          <cell r="E2528" t="str">
            <v>PLT_RESERVE_END_BAL_TOTAL: End Reserve Total</v>
          </cell>
          <cell r="F2528" t="str">
            <v>13640: 3640 Poles, Twrs &amp; Fxtrs -Dist</v>
          </cell>
          <cell r="H2528" t="str">
            <v>NA: NA</v>
          </cell>
          <cell r="I2528" t="str">
            <v>NA: NA</v>
          </cell>
          <cell r="K2528">
            <v>-4532.16</v>
          </cell>
        </row>
        <row r="2529">
          <cell r="B2529" t="str">
            <v>NA: NA</v>
          </cell>
          <cell r="C2529" t="str">
            <v>1080AM: Accum Prov Depr Plant Service</v>
          </cell>
          <cell r="D2529" t="str">
            <v>ETI DCRF MAN PROJ TRAN: ETI DCRF Manual Project Transfer</v>
          </cell>
          <cell r="E2529" t="str">
            <v>PLT_RESERVE_ADJUSTMENTS_LIFE: Reserve Adj Life</v>
          </cell>
          <cell r="F2529" t="str">
            <v>13620: 3620 Stn Equip-Dist</v>
          </cell>
          <cell r="H2529" t="str">
            <v>NA: NA</v>
          </cell>
          <cell r="I2529" t="str">
            <v>NA: NA</v>
          </cell>
          <cell r="K2529">
            <v>-21127.61</v>
          </cell>
        </row>
        <row r="2530">
          <cell r="B2530" t="str">
            <v>NA: NA</v>
          </cell>
          <cell r="C2530" t="str">
            <v>1080AM: Accum Prov Depr Plant Service</v>
          </cell>
          <cell r="D2530" t="str">
            <v>ETI DCRF MAN PROJ TRAN: ETI DCRF Manual Project Transfer</v>
          </cell>
          <cell r="E2530" t="str">
            <v>PLT_RESERVE_END_BAL_TOTAL: End Reserve Total</v>
          </cell>
          <cell r="F2530" t="str">
            <v>13620: 3620 Stn Equip-Dist</v>
          </cell>
          <cell r="H2530" t="str">
            <v>NA: NA</v>
          </cell>
          <cell r="I2530" t="str">
            <v>NA: NA</v>
          </cell>
          <cell r="K2530">
            <v>-21127.61</v>
          </cell>
        </row>
        <row r="2531">
          <cell r="B2531" t="str">
            <v>NA: NA</v>
          </cell>
          <cell r="C2531" t="str">
            <v>1080TA: ACC PR EPIS CONTRA TX IKE SEC</v>
          </cell>
          <cell r="D2531" t="str">
            <v>Base: Base</v>
          </cell>
          <cell r="E2531" t="str">
            <v>PLT_RESERVE_ADJUSTMENTS_LIFE: Reserve Adj Life</v>
          </cell>
          <cell r="F2531" t="str">
            <v>13972: 3972 Comm &amp; Microwave Equip</v>
          </cell>
          <cell r="H2531" t="str">
            <v>NA: NA</v>
          </cell>
          <cell r="I2531" t="str">
            <v>NA: NA</v>
          </cell>
          <cell r="K2531">
            <v>37.089581537914206</v>
          </cell>
        </row>
        <row r="2532">
          <cell r="B2532" t="str">
            <v>NA: NA</v>
          </cell>
          <cell r="C2532" t="str">
            <v>1080TA: ACC PR EPIS CONTRA TX IKE SEC</v>
          </cell>
          <cell r="D2532" t="str">
            <v>Base: Base</v>
          </cell>
          <cell r="E2532" t="str">
            <v>PLT_RESERVE_END_BAL_TOTAL: End Reserve Total</v>
          </cell>
          <cell r="F2532" t="str">
            <v>13972: 3972 Comm &amp; Microwave Equip</v>
          </cell>
          <cell r="H2532" t="str">
            <v>NA: NA</v>
          </cell>
          <cell r="I2532" t="str">
            <v>NA: NA</v>
          </cell>
          <cell r="K2532">
            <v>37.089581537914206</v>
          </cell>
        </row>
        <row r="2533">
          <cell r="B2533" t="str">
            <v>NA: NA</v>
          </cell>
          <cell r="C2533" t="str">
            <v>1080AM: Accum Prov Depr Plant Service</v>
          </cell>
          <cell r="D2533" t="str">
            <v>ETI DCRF AMI: ETI DCRF AMI</v>
          </cell>
          <cell r="E2533" t="str">
            <v>PLT_RESERVE_ADJUSTMENTS_LIFE: Reserve Adj Life</v>
          </cell>
          <cell r="F2533" t="str">
            <v>13651: 3651 Overhd Cond &amp; Devices - Dist</v>
          </cell>
          <cell r="H2533" t="str">
            <v>NA: NA</v>
          </cell>
          <cell r="I2533" t="str">
            <v>NA: NA</v>
          </cell>
          <cell r="K2533">
            <v>4953.41</v>
          </cell>
        </row>
        <row r="2534">
          <cell r="B2534" t="str">
            <v>NA: NA</v>
          </cell>
          <cell r="C2534" t="str">
            <v>1080AM: Accum Prov Depr Plant Service</v>
          </cell>
          <cell r="D2534" t="str">
            <v>ETI DCRF AMI: ETI DCRF AMI</v>
          </cell>
          <cell r="E2534" t="str">
            <v>PLT_RESERVE_END_BAL_TOTAL: End Reserve Total</v>
          </cell>
          <cell r="F2534" t="str">
            <v>13651: 3651 Overhd Cond &amp; Devices - Dist</v>
          </cell>
          <cell r="H2534" t="str">
            <v>NA: NA</v>
          </cell>
          <cell r="I2534" t="str">
            <v>NA: NA</v>
          </cell>
          <cell r="K2534">
            <v>4953.41</v>
          </cell>
        </row>
        <row r="2535">
          <cell r="B2535" t="str">
            <v>NA: NA</v>
          </cell>
          <cell r="C2535" t="str">
            <v>1080AM: Accum Prov Depr Plant Service</v>
          </cell>
          <cell r="D2535" t="str">
            <v>ETI DCRF AMI: ETI DCRF AMI</v>
          </cell>
          <cell r="E2535" t="str">
            <v>PLT_RESERVE_ADJUSTMENTS_LIFE: Reserve Adj Life</v>
          </cell>
          <cell r="F2535" t="str">
            <v>137015: 37015 Meters &amp; Devices</v>
          </cell>
          <cell r="H2535" t="str">
            <v>NA: NA</v>
          </cell>
          <cell r="I2535" t="str">
            <v>NA: NA</v>
          </cell>
          <cell r="K2535">
            <v>5470205.5899999999</v>
          </cell>
        </row>
        <row r="2536">
          <cell r="B2536" t="str">
            <v>NA: NA</v>
          </cell>
          <cell r="C2536" t="str">
            <v>1080AM: Accum Prov Depr Plant Service</v>
          </cell>
          <cell r="D2536" t="str">
            <v>ETI DCRF AMI: ETI DCRF AMI</v>
          </cell>
          <cell r="E2536" t="str">
            <v>PLT_RESERVE_END_BAL_TOTAL: End Reserve Total</v>
          </cell>
          <cell r="F2536" t="str">
            <v>137015: 37015 Meters &amp; Devices</v>
          </cell>
          <cell r="H2536" t="str">
            <v>NA: NA</v>
          </cell>
          <cell r="I2536" t="str">
            <v>NA: NA</v>
          </cell>
          <cell r="K2536">
            <v>5470205.5899999999</v>
          </cell>
        </row>
        <row r="2537">
          <cell r="B2537" t="str">
            <v>NA: NA</v>
          </cell>
          <cell r="C2537" t="str">
            <v>1080TR: Acc Pr EPIS Contra TX Rita Sec</v>
          </cell>
          <cell r="D2537" t="str">
            <v>Base: Base</v>
          </cell>
          <cell r="E2537" t="str">
            <v>PLT_RESERVE_ADJUSTMENTS_LIFE: Reserve Adj Life</v>
          </cell>
          <cell r="F2537" t="str">
            <v>13640: 3640 Poles, Twrs &amp; Fxtrs -Dist</v>
          </cell>
          <cell r="H2537" t="str">
            <v>NA: NA</v>
          </cell>
          <cell r="I2537" t="str">
            <v>NA: NA</v>
          </cell>
          <cell r="K2537">
            <v>-5124.7</v>
          </cell>
        </row>
        <row r="2538">
          <cell r="B2538" t="str">
            <v>NA: NA</v>
          </cell>
          <cell r="C2538" t="str">
            <v>1080TR: Acc Pr EPIS Contra TX Rita Sec</v>
          </cell>
          <cell r="D2538" t="str">
            <v>Base: Base</v>
          </cell>
          <cell r="E2538" t="str">
            <v>PLT_RESERVE_END_BAL_TOTAL: End Reserve Total</v>
          </cell>
          <cell r="F2538" t="str">
            <v>13640: 3640 Poles, Twrs &amp; Fxtrs -Dist</v>
          </cell>
          <cell r="H2538" t="str">
            <v>NA: NA</v>
          </cell>
          <cell r="I2538" t="str">
            <v>NA: NA</v>
          </cell>
          <cell r="K2538">
            <v>-5124.7</v>
          </cell>
        </row>
        <row r="2539">
          <cell r="B2539" t="str">
            <v>NA: NA</v>
          </cell>
          <cell r="C2539" t="str">
            <v>108220: Rwip - Removal Cost</v>
          </cell>
          <cell r="D2539" t="str">
            <v>Base: Base</v>
          </cell>
          <cell r="E2539" t="str">
            <v>PLT_RWIP_END_REMOVAL_COR: End Reserve RWIP Removal COR</v>
          </cell>
          <cell r="F2539" t="str">
            <v>13913: 3913 Data Handling Equipment</v>
          </cell>
          <cell r="H2539" t="str">
            <v>NA: NA</v>
          </cell>
          <cell r="I2539" t="str">
            <v>NA: NA</v>
          </cell>
          <cell r="K2539">
            <v>-4471.6793335500124</v>
          </cell>
        </row>
        <row r="2540">
          <cell r="B2540" t="str">
            <v>NA: NA</v>
          </cell>
          <cell r="C2540" t="str">
            <v>108220: Rwip - Removal Cost</v>
          </cell>
          <cell r="D2540" t="str">
            <v>Base: Base</v>
          </cell>
          <cell r="E2540" t="str">
            <v>PLT_RESERVE_END_BAL_TOTAL: End Reserve Total</v>
          </cell>
          <cell r="F2540" t="str">
            <v>13913: 3913 Data Handling Equipment</v>
          </cell>
          <cell r="H2540" t="str">
            <v>NA: NA</v>
          </cell>
          <cell r="I2540" t="str">
            <v>NA: NA</v>
          </cell>
          <cell r="K2540">
            <v>-4471.6793335500124</v>
          </cell>
        </row>
        <row r="2541">
          <cell r="B2541" t="str">
            <v>NA: NA</v>
          </cell>
          <cell r="C2541" t="str">
            <v>1082TR: Cost Rem Acc Con TX Rita Secur</v>
          </cell>
          <cell r="D2541" t="str">
            <v>Base: Base</v>
          </cell>
          <cell r="E2541" t="str">
            <v>PLT_RESERVE_ADJUSTMENTS_COR: Reserve Adj COR</v>
          </cell>
          <cell r="F2541" t="str">
            <v>13651: 3651 Overhd Cond &amp; Devices - Dist</v>
          </cell>
          <cell r="H2541" t="str">
            <v>NA: NA</v>
          </cell>
          <cell r="I2541" t="str">
            <v>NA: NA</v>
          </cell>
          <cell r="K2541">
            <v>1754.37</v>
          </cell>
        </row>
        <row r="2542">
          <cell r="B2542" t="str">
            <v>NA: NA</v>
          </cell>
          <cell r="C2542" t="str">
            <v>1082TR: Cost Rem Acc Con TX Rita Secur</v>
          </cell>
          <cell r="D2542" t="str">
            <v>Base: Base</v>
          </cell>
          <cell r="E2542" t="str">
            <v>PLT_RESERVE_END_BAL_TOTAL: End Reserve Total</v>
          </cell>
          <cell r="F2542" t="str">
            <v>13651: 3651 Overhd Cond &amp; Devices - Dist</v>
          </cell>
          <cell r="H2542" t="str">
            <v>NA: NA</v>
          </cell>
          <cell r="I2542" t="str">
            <v>NA: NA</v>
          </cell>
          <cell r="K2542">
            <v>1754.37</v>
          </cell>
        </row>
        <row r="2543">
          <cell r="B2543" t="str">
            <v>NA: NA</v>
          </cell>
          <cell r="C2543" t="str">
            <v>1080AM: Accum Prov Depr Plant Service</v>
          </cell>
          <cell r="D2543" t="str">
            <v>ETI DCRF AMI: ETI DCRF AMI</v>
          </cell>
          <cell r="E2543" t="str">
            <v>PLT_RESERVE_ADJUSTMENTS_LIFE: Reserve Adj Life</v>
          </cell>
          <cell r="F2543" t="str">
            <v>13030: 3030  5YR Life - Intangibles</v>
          </cell>
          <cell r="H2543" t="str">
            <v>NA: NA</v>
          </cell>
          <cell r="I2543" t="str">
            <v>NA: NA</v>
          </cell>
          <cell r="K2543">
            <v>36767.300000000003</v>
          </cell>
        </row>
        <row r="2544">
          <cell r="B2544" t="str">
            <v>NA: NA</v>
          </cell>
          <cell r="C2544" t="str">
            <v>1080AM: Accum Prov Depr Plant Service</v>
          </cell>
          <cell r="D2544" t="str">
            <v>ETI DCRF AMI: ETI DCRF AMI</v>
          </cell>
          <cell r="E2544" t="str">
            <v>PLT_RESERVE_END_BAL_TOTAL: End Reserve Total</v>
          </cell>
          <cell r="F2544" t="str">
            <v>13030: 3030  5YR Life - Intangibles</v>
          </cell>
          <cell r="H2544" t="str">
            <v>NA: NA</v>
          </cell>
          <cell r="I2544" t="str">
            <v>NA: NA</v>
          </cell>
          <cell r="K2544">
            <v>36767.300000000003</v>
          </cell>
        </row>
        <row r="2545">
          <cell r="B2545" t="str">
            <v>NA: NA</v>
          </cell>
          <cell r="C2545" t="str">
            <v>108220: Rwip - Removal Cost</v>
          </cell>
          <cell r="D2545" t="str">
            <v>Base: Base</v>
          </cell>
          <cell r="E2545" t="str">
            <v>PLT_RWIP_END_REMOVAL_COR: End Reserve RWIP Removal COR</v>
          </cell>
          <cell r="F2545" t="str">
            <v>13691: 3691 Services, Overhead - Dist</v>
          </cell>
          <cell r="H2545" t="str">
            <v>NA: NA</v>
          </cell>
          <cell r="I2545" t="str">
            <v>NA: NA</v>
          </cell>
          <cell r="K2545">
            <v>47186.950000000012</v>
          </cell>
        </row>
        <row r="2546">
          <cell r="B2546" t="str">
            <v>NA: NA</v>
          </cell>
          <cell r="C2546" t="str">
            <v>108220: Rwip - Removal Cost</v>
          </cell>
          <cell r="D2546" t="str">
            <v>Base: Base</v>
          </cell>
          <cell r="E2546" t="str">
            <v>PLT_RESERVE_END_BAL_TOTAL: End Reserve Total</v>
          </cell>
          <cell r="F2546" t="str">
            <v>13691: 3691 Services, Overhead - Dist</v>
          </cell>
          <cell r="H2546" t="str">
            <v>NA: NA</v>
          </cell>
          <cell r="I2546" t="str">
            <v>NA: NA</v>
          </cell>
          <cell r="K2546">
            <v>47186.950000000012</v>
          </cell>
        </row>
        <row r="2547">
          <cell r="B2547" t="str">
            <v>NA: NA</v>
          </cell>
          <cell r="C2547" t="str">
            <v>253111: Oth Def-Accum Amort</v>
          </cell>
          <cell r="D2547" t="str">
            <v>ETI DCRF AMI: ETI DCRF AMI</v>
          </cell>
          <cell r="E2547" t="str">
            <v>PLT_RESERVE_ADJUSTMENTS_LIFE: Reserve Adj Life</v>
          </cell>
          <cell r="F2547" t="str">
            <v>13730: 3730 St Ltng &amp; Sgnl Sys</v>
          </cell>
          <cell r="H2547" t="str">
            <v>NA: NA</v>
          </cell>
          <cell r="I2547" t="str">
            <v>NA: NA</v>
          </cell>
          <cell r="K2547">
            <v>-3.52</v>
          </cell>
        </row>
        <row r="2548">
          <cell r="B2548" t="str">
            <v>NA: NA</v>
          </cell>
          <cell r="C2548" t="str">
            <v>253111: Oth Def-Accum Amort</v>
          </cell>
          <cell r="D2548" t="str">
            <v>ETI DCRF AMI: ETI DCRF AMI</v>
          </cell>
          <cell r="E2548" t="str">
            <v>PLT_RESERVE_END_BAL_TOTAL: End Reserve Total</v>
          </cell>
          <cell r="F2548" t="str">
            <v>13730: 3730 St Ltng &amp; Sgnl Sys</v>
          </cell>
          <cell r="H2548" t="str">
            <v>NA: NA</v>
          </cell>
          <cell r="I2548" t="str">
            <v>NA: NA</v>
          </cell>
          <cell r="K2548">
            <v>-3.52</v>
          </cell>
        </row>
        <row r="2549">
          <cell r="B2549" t="str">
            <v>NA: NA</v>
          </cell>
          <cell r="C2549" t="str">
            <v>108220: Rwip - Removal Cost</v>
          </cell>
          <cell r="D2549" t="str">
            <v>Base: Base</v>
          </cell>
          <cell r="E2549" t="str">
            <v>PLT_RWIP_END_REMOVAL_COR: End Reserve RWIP Removal COR</v>
          </cell>
          <cell r="F2549" t="str">
            <v>13651: 3651 Overhd Cond &amp; Devices - Dist</v>
          </cell>
          <cell r="H2549" t="str">
            <v>NA: NA</v>
          </cell>
          <cell r="I2549" t="str">
            <v>NA: NA</v>
          </cell>
          <cell r="K2549">
            <v>1683557.5999999992</v>
          </cell>
        </row>
        <row r="2550">
          <cell r="B2550" t="str">
            <v>NA: NA</v>
          </cell>
          <cell r="C2550" t="str">
            <v>108220: Rwip - Removal Cost</v>
          </cell>
          <cell r="D2550" t="str">
            <v>Base: Base</v>
          </cell>
          <cell r="E2550" t="str">
            <v>PLT_RESERVE_END_BAL_TOTAL: End Reserve Total</v>
          </cell>
          <cell r="F2550" t="str">
            <v>13651: 3651 Overhd Cond &amp; Devices - Dist</v>
          </cell>
          <cell r="H2550" t="str">
            <v>NA: NA</v>
          </cell>
          <cell r="I2550" t="str">
            <v>NA: NA</v>
          </cell>
          <cell r="K2550">
            <v>1683557.5999999992</v>
          </cell>
        </row>
        <row r="2551">
          <cell r="B2551" t="str">
            <v>NA: NA</v>
          </cell>
          <cell r="C2551" t="str">
            <v>1082AM: Cost of Removal - Accrual</v>
          </cell>
          <cell r="D2551" t="str">
            <v>Base: Base</v>
          </cell>
          <cell r="E2551" t="str">
            <v>PLT_RESERVE_ADJUSTMENTS_COR: Reserve Adj COR</v>
          </cell>
          <cell r="F2551" t="str">
            <v>13640: 3640 Poles, Twrs &amp; Fxtrs -Dist</v>
          </cell>
          <cell r="H2551" t="str">
            <v>NA: NA</v>
          </cell>
          <cell r="I2551" t="str">
            <v>NA: NA</v>
          </cell>
          <cell r="K2551">
            <v>-54306.31</v>
          </cell>
        </row>
        <row r="2552">
          <cell r="B2552" t="str">
            <v>NA: NA</v>
          </cell>
          <cell r="C2552" t="str">
            <v>1082AM: Cost of Removal - Accrual</v>
          </cell>
          <cell r="D2552" t="str">
            <v>Base: Base</v>
          </cell>
          <cell r="E2552" t="str">
            <v>PLT_RESERVE_END_BAL_TOTAL: End Reserve Total</v>
          </cell>
          <cell r="F2552" t="str">
            <v>13640: 3640 Poles, Twrs &amp; Fxtrs -Dist</v>
          </cell>
          <cell r="H2552" t="str">
            <v>NA: NA</v>
          </cell>
          <cell r="I2552" t="str">
            <v>NA: NA</v>
          </cell>
          <cell r="K2552">
            <v>-54306.31</v>
          </cell>
        </row>
        <row r="2553">
          <cell r="B2553" t="str">
            <v>NA: NA</v>
          </cell>
          <cell r="C2553" t="str">
            <v>253108: Oth Def - Accumulated Depr</v>
          </cell>
          <cell r="D2553" t="str">
            <v>Base: Base</v>
          </cell>
          <cell r="E2553" t="str">
            <v>PLT_RESERVE_ADJUSTMENTS_COR: Reserve Adj COR</v>
          </cell>
          <cell r="F2553" t="str">
            <v>13710: 3710 Inst On Cust Prem</v>
          </cell>
          <cell r="H2553" t="str">
            <v>NA: NA</v>
          </cell>
          <cell r="I2553" t="str">
            <v>NA: NA</v>
          </cell>
          <cell r="K2553">
            <v>0.59</v>
          </cell>
        </row>
        <row r="2554">
          <cell r="B2554" t="str">
            <v>NA: NA</v>
          </cell>
          <cell r="C2554" t="str">
            <v>1082TR: Cost Rem Acc Con TX Rita Secur</v>
          </cell>
          <cell r="D2554" t="str">
            <v>Base: Base</v>
          </cell>
          <cell r="E2554" t="str">
            <v>PLT_RESERVE_ADJUSTMENTS_COR: Reserve Adj COR</v>
          </cell>
          <cell r="F2554" t="str">
            <v>13730: 3730 St Ltng &amp; Sgnl Sys</v>
          </cell>
          <cell r="H2554" t="str">
            <v>NA: NA</v>
          </cell>
          <cell r="I2554" t="str">
            <v>NA: NA</v>
          </cell>
          <cell r="K2554">
            <v>497.81</v>
          </cell>
        </row>
        <row r="2555">
          <cell r="B2555" t="str">
            <v>NA: NA</v>
          </cell>
          <cell r="C2555" t="str">
            <v>1082TR: Cost Rem Acc Con TX Rita Secur</v>
          </cell>
          <cell r="D2555" t="str">
            <v>Base: Base</v>
          </cell>
          <cell r="E2555" t="str">
            <v>PLT_RESERVE_END_BAL_TOTAL: End Reserve Total</v>
          </cell>
          <cell r="F2555" t="str">
            <v>13730: 3730 St Ltng &amp; Sgnl Sys</v>
          </cell>
          <cell r="H2555" t="str">
            <v>NA: NA</v>
          </cell>
          <cell r="I2555" t="str">
            <v>NA: NA</v>
          </cell>
          <cell r="K2555">
            <v>497.81</v>
          </cell>
        </row>
        <row r="2556">
          <cell r="B2556" t="str">
            <v>0: 0-Empty</v>
          </cell>
          <cell r="C2556" t="str">
            <v>282171: Interest Cap - Afdc - Fed</v>
          </cell>
          <cell r="D2556" t="str">
            <v>SA5: Staff Adjustment 5</v>
          </cell>
          <cell r="E2556" t="str">
            <v>0: 0-Empty</v>
          </cell>
          <cell r="F2556" t="str">
            <v>0: 0-Empty</v>
          </cell>
          <cell r="H2556" t="str">
            <v>0: 0-Empty</v>
          </cell>
          <cell r="I2556" t="str">
            <v>0: 0-Empty</v>
          </cell>
          <cell r="K2556">
            <v>6772914</v>
          </cell>
        </row>
        <row r="2557">
          <cell r="B2557" t="str">
            <v>0: 0-Empty</v>
          </cell>
          <cell r="C2557" t="str">
            <v>282223: Repairs &amp; Maint Exp - Federal</v>
          </cell>
          <cell r="D2557" t="str">
            <v>SA5: Staff Adjustment 5</v>
          </cell>
          <cell r="E2557" t="str">
            <v>0: 0-Empty</v>
          </cell>
          <cell r="F2557" t="str">
            <v>0: 0-Empty</v>
          </cell>
          <cell r="H2557" t="str">
            <v>0: 0-Empty</v>
          </cell>
          <cell r="I2557" t="str">
            <v>0: 0-Empty</v>
          </cell>
          <cell r="K2557">
            <v>9469768</v>
          </cell>
        </row>
        <row r="2558">
          <cell r="B2558" t="str">
            <v>0: 0-Empty</v>
          </cell>
          <cell r="C2558" t="str">
            <v>282351: Tax Int (Avoided Cost)-Fed</v>
          </cell>
          <cell r="D2558" t="str">
            <v>SA5: Staff Adjustment 5</v>
          </cell>
          <cell r="E2558" t="str">
            <v>0: 0-Empty</v>
          </cell>
          <cell r="F2558" t="str">
            <v>0: 0-Empty</v>
          </cell>
          <cell r="H2558" t="str">
            <v>0: 0-Empty</v>
          </cell>
          <cell r="I2558" t="str">
            <v>0: 0-Empty</v>
          </cell>
          <cell r="K2558">
            <v>-2730564</v>
          </cell>
        </row>
        <row r="2559">
          <cell r="B2559" t="str">
            <v>0: 0-Empty</v>
          </cell>
          <cell r="C2559" t="str">
            <v>282533: Casualty Loss Deduction-Fed</v>
          </cell>
          <cell r="D2559" t="str">
            <v>SA5: Staff Adjustment 5</v>
          </cell>
          <cell r="E2559" t="str">
            <v>0: 0-Empty</v>
          </cell>
          <cell r="F2559" t="str">
            <v>0: 0-Empty</v>
          </cell>
          <cell r="H2559" t="str">
            <v>0: 0-Empty</v>
          </cell>
          <cell r="I2559" t="str">
            <v>0: 0-Empty</v>
          </cell>
          <cell r="K2559">
            <v>89974043</v>
          </cell>
        </row>
        <row r="2560">
          <cell r="B2560" t="str">
            <v>0: 0-Empty</v>
          </cell>
          <cell r="C2560" t="str">
            <v>282901: 263A Method Change-DSC - Fed</v>
          </cell>
          <cell r="D2560" t="str">
            <v>SA5: Staff Adjustment 5</v>
          </cell>
          <cell r="E2560" t="str">
            <v>0: 0-Empty</v>
          </cell>
          <cell r="F2560" t="str">
            <v>0: 0-Empty</v>
          </cell>
          <cell r="H2560" t="str">
            <v>0: 0-Empty</v>
          </cell>
          <cell r="I2560" t="str">
            <v>0: 0-Empty</v>
          </cell>
          <cell r="K2560">
            <v>17034383</v>
          </cell>
        </row>
        <row r="2561">
          <cell r="B2561" t="str">
            <v>0: 0-Empty</v>
          </cell>
          <cell r="C2561" t="str">
            <v>282907: Unit of Property Ded-Trans-Fed</v>
          </cell>
          <cell r="D2561" t="str">
            <v>SA5: Staff Adjustment 5</v>
          </cell>
          <cell r="E2561" t="str">
            <v>0: 0-Empty</v>
          </cell>
          <cell r="F2561" t="str">
            <v>0: 0-Empty</v>
          </cell>
          <cell r="H2561" t="str">
            <v>0: 0-Empty</v>
          </cell>
          <cell r="I2561" t="str">
            <v>0: 0-Empty</v>
          </cell>
          <cell r="K2561">
            <v>2663367</v>
          </cell>
        </row>
        <row r="2562">
          <cell r="B2562" t="str">
            <v>0: 0-Empty</v>
          </cell>
          <cell r="C2562" t="str">
            <v>282111: Liberalized Depreciation-Fed</v>
          </cell>
          <cell r="D2562" t="str">
            <v>ETI ADIT: ETI DCRF DIC Related Accum Def Fed Inc Tax</v>
          </cell>
          <cell r="E2562" t="str">
            <v>0: 0-Empty</v>
          </cell>
          <cell r="F2562" t="str">
            <v>0: 0-Empty</v>
          </cell>
          <cell r="H2562" t="str">
            <v>0: 0-Empty</v>
          </cell>
          <cell r="I2562" t="str">
            <v>0: 0-Empty</v>
          </cell>
          <cell r="K2562">
            <v>-462732248.91469997</v>
          </cell>
        </row>
        <row r="2563">
          <cell r="B2563" t="str">
            <v>0: 0-Empty</v>
          </cell>
          <cell r="C2563" t="str">
            <v>282171: Interest Cap - Afdc - Fed</v>
          </cell>
          <cell r="D2563" t="str">
            <v>ETI ADIT: ETI DCRF DIC Related Accum Def Fed Inc Tax</v>
          </cell>
          <cell r="E2563" t="str">
            <v>0: 0-Empty</v>
          </cell>
          <cell r="F2563" t="str">
            <v>0: 0-Empty</v>
          </cell>
          <cell r="H2563" t="str">
            <v>0: 0-Empty</v>
          </cell>
          <cell r="I2563" t="str">
            <v>0: 0-Empty</v>
          </cell>
          <cell r="K2563">
            <v>-22139852.670000002</v>
          </cell>
        </row>
        <row r="2564">
          <cell r="B2564" t="str">
            <v>0: 0-Empty</v>
          </cell>
          <cell r="C2564" t="str">
            <v>282223: Repairs &amp; Maint Exp - Federal</v>
          </cell>
          <cell r="D2564" t="str">
            <v>ETI ADIT: ETI DCRF DIC Related Accum Def Fed Inc Tax</v>
          </cell>
          <cell r="E2564" t="str">
            <v>0: 0-Empty</v>
          </cell>
          <cell r="F2564" t="str">
            <v>0: 0-Empty</v>
          </cell>
          <cell r="H2564" t="str">
            <v>0: 0-Empty</v>
          </cell>
          <cell r="I2564" t="str">
            <v>0: 0-Empty</v>
          </cell>
          <cell r="K2564">
            <v>-22077231.199999999</v>
          </cell>
        </row>
        <row r="2565">
          <cell r="B2565" t="str">
            <v>0: 0-Empty</v>
          </cell>
          <cell r="C2565" t="str">
            <v>282351: Tax Int (Avoided Cost)-Fed</v>
          </cell>
          <cell r="D2565" t="str">
            <v>ETI ADIT: ETI DCRF DIC Related Accum Def Fed Inc Tax</v>
          </cell>
          <cell r="E2565" t="str">
            <v>0: 0-Empty</v>
          </cell>
          <cell r="F2565" t="str">
            <v>0: 0-Empty</v>
          </cell>
          <cell r="H2565" t="str">
            <v>0: 0-Empty</v>
          </cell>
          <cell r="I2565" t="str">
            <v>0: 0-Empty</v>
          </cell>
          <cell r="K2565">
            <v>14343230.92</v>
          </cell>
        </row>
        <row r="2566">
          <cell r="B2566" t="str">
            <v>0: 0-Empty</v>
          </cell>
          <cell r="C2566" t="str">
            <v>282533: Casualty Loss Deduction-Fed</v>
          </cell>
          <cell r="D2566" t="str">
            <v>ETI ADIT: ETI DCRF DIC Related Accum Def Fed Inc Tax</v>
          </cell>
          <cell r="E2566" t="str">
            <v>0: 0-Empty</v>
          </cell>
          <cell r="F2566" t="str">
            <v>0: 0-Empty</v>
          </cell>
          <cell r="H2566" t="str">
            <v>0: 0-Empty</v>
          </cell>
          <cell r="I2566" t="str">
            <v>0: 0-Empty</v>
          </cell>
          <cell r="K2566">
            <v>-220024255.48000002</v>
          </cell>
        </row>
        <row r="2567">
          <cell r="B2567" t="str">
            <v>0: 0-Empty</v>
          </cell>
          <cell r="C2567" t="str">
            <v>282901: 263A Method Change-DSC - Fed</v>
          </cell>
          <cell r="D2567" t="str">
            <v>ETI ADIT: ETI DCRF DIC Related Accum Def Fed Inc Tax</v>
          </cell>
          <cell r="E2567" t="str">
            <v>0: 0-Empty</v>
          </cell>
          <cell r="F2567" t="str">
            <v>0: 0-Empty</v>
          </cell>
          <cell r="H2567" t="str">
            <v>0: 0-Empty</v>
          </cell>
          <cell r="I2567" t="str">
            <v>0: 0-Empty</v>
          </cell>
          <cell r="K2567">
            <v>-53490529.75</v>
          </cell>
        </row>
        <row r="2568">
          <cell r="B2568" t="str">
            <v>0: 0-Empty</v>
          </cell>
          <cell r="C2568" t="str">
            <v>282907: Unit of Property Ded-Trans-Fed</v>
          </cell>
          <cell r="D2568" t="str">
            <v>ETI ADIT: ETI DCRF DIC Related Accum Def Fed Inc Tax</v>
          </cell>
          <cell r="E2568" t="str">
            <v>0: 0-Empty</v>
          </cell>
          <cell r="F2568" t="str">
            <v>0: 0-Empty</v>
          </cell>
          <cell r="H2568" t="str">
            <v>0: 0-Empty</v>
          </cell>
          <cell r="I2568" t="str">
            <v>0: 0-Empty</v>
          </cell>
          <cell r="K2568">
            <v>-6446405.8100000005</v>
          </cell>
        </row>
        <row r="2569">
          <cell r="B2569" t="str">
            <v>0: 0-Empty</v>
          </cell>
          <cell r="C2569" t="str">
            <v>282111: Liberalized Depreciation-Fed</v>
          </cell>
          <cell r="D2569" t="str">
            <v>ETI ADIT CONTRA DEPR: ETI DCRF ADIT Contra Depr Hurricanes Rita and Gustav/Ike</v>
          </cell>
          <cell r="E2569" t="str">
            <v>0: 0-Empty</v>
          </cell>
          <cell r="F2569" t="str">
            <v>0: 0-Empty</v>
          </cell>
          <cell r="H2569" t="str">
            <v>0: 0-Empty</v>
          </cell>
          <cell r="I2569" t="str">
            <v>0: 0-Empty</v>
          </cell>
          <cell r="K2569">
            <v>-12074100.687599996</v>
          </cell>
        </row>
        <row r="2570">
          <cell r="B2570" t="str">
            <v>0-Empty: 0-Empty</v>
          </cell>
          <cell r="C2570" t="str">
            <v>282223: Repairs &amp; Maint Exp - Federal</v>
          </cell>
          <cell r="D2570" t="str">
            <v>ETI ADIT: ETI DCRF DIC Related Accum Def Fed Inc Tax</v>
          </cell>
          <cell r="E2570" t="str">
            <v>0: 0-Empty</v>
          </cell>
          <cell r="F2570" t="str">
            <v>0: 0-Empty</v>
          </cell>
          <cell r="H2570" t="str">
            <v>0: 0-Empty</v>
          </cell>
          <cell r="I2570" t="str">
            <v>0: 0-Empty</v>
          </cell>
          <cell r="K2570">
            <v>54138.52</v>
          </cell>
        </row>
        <row r="2571">
          <cell r="B2571" t="str">
            <v>0-Empty: 0-Empty</v>
          </cell>
          <cell r="C2571" t="str">
            <v>282351: Tax Int (Avoided Cost)-Fed</v>
          </cell>
          <cell r="D2571" t="str">
            <v>ETI ADIT: ETI DCRF DIC Related Accum Def Fed Inc Tax</v>
          </cell>
          <cell r="E2571" t="str">
            <v>0: 0-Empty</v>
          </cell>
          <cell r="F2571" t="str">
            <v>0: 0-Empty</v>
          </cell>
          <cell r="H2571" t="str">
            <v>0: 0-Empty</v>
          </cell>
          <cell r="I2571" t="str">
            <v>0: 0-Empty</v>
          </cell>
          <cell r="K2571">
            <v>-46940.959999999999</v>
          </cell>
        </row>
        <row r="2572">
          <cell r="B2572" t="str">
            <v>0-Empty: 0-Empty</v>
          </cell>
          <cell r="C2572" t="str">
            <v>282533: Casualty Loss Deduction-Fed</v>
          </cell>
          <cell r="D2572" t="str">
            <v>ETI ADIT: ETI DCRF DIC Related Accum Def Fed Inc Tax</v>
          </cell>
          <cell r="E2572" t="str">
            <v>0: 0-Empty</v>
          </cell>
          <cell r="F2572" t="str">
            <v>0: 0-Empty</v>
          </cell>
          <cell r="H2572" t="str">
            <v>0: 0-Empty</v>
          </cell>
          <cell r="I2572" t="str">
            <v>0: 0-Empty</v>
          </cell>
          <cell r="K2572">
            <v>348540.33</v>
          </cell>
        </row>
        <row r="2573">
          <cell r="B2573" t="str">
            <v>0-Empty: 0-Empty</v>
          </cell>
          <cell r="C2573" t="str">
            <v>282901: 263A Method Change-DSC - Fed</v>
          </cell>
          <cell r="D2573" t="str">
            <v>ETI ADIT: ETI DCRF DIC Related Accum Def Fed Inc Tax</v>
          </cell>
          <cell r="E2573" t="str">
            <v>0: 0-Empty</v>
          </cell>
          <cell r="F2573" t="str">
            <v>0: 0-Empty</v>
          </cell>
          <cell r="H2573" t="str">
            <v>0: 0-Empty</v>
          </cell>
          <cell r="I2573" t="str">
            <v>0: 0-Empty</v>
          </cell>
          <cell r="K2573">
            <v>-538414.06000000006</v>
          </cell>
        </row>
        <row r="2574">
          <cell r="B2574" t="str">
            <v>0-Empty: 0-Empty</v>
          </cell>
          <cell r="C2574" t="str">
            <v>282907: Unit of Property Ded-Trans-Fed</v>
          </cell>
          <cell r="D2574" t="str">
            <v>ETI ADIT: ETI DCRF DIC Related Accum Def Fed Inc Tax</v>
          </cell>
          <cell r="E2574" t="str">
            <v>0: 0-Empty</v>
          </cell>
          <cell r="F2574" t="str">
            <v>0: 0-Empty</v>
          </cell>
          <cell r="H2574" t="str">
            <v>0: 0-Empty</v>
          </cell>
          <cell r="I2574" t="str">
            <v>0: 0-Empty</v>
          </cell>
          <cell r="K2574">
            <v>265147.40999999997</v>
          </cell>
        </row>
        <row r="2575">
          <cell r="B2575" t="str">
            <v>0: 0-Empty</v>
          </cell>
          <cell r="C2575" t="str">
            <v>4030AM: Depreciation Expense</v>
          </cell>
          <cell r="D2575" t="str">
            <v>ETI DEPR: ETI DCRF Distribution Depreciation Expense</v>
          </cell>
          <cell r="E2575" t="str">
            <v>PLT_RESERVE_BOOK_DEPRECIATION_BASE: Book Depr Base</v>
          </cell>
          <cell r="F2575" t="str">
            <v>13030: 3030  5YR Life - Intangibles</v>
          </cell>
          <cell r="H2575" t="str">
            <v>0: 0-Empty</v>
          </cell>
          <cell r="I2575" t="str">
            <v>0: 0-Empty</v>
          </cell>
          <cell r="K2575">
            <v>6078562.6971076792</v>
          </cell>
        </row>
        <row r="2576">
          <cell r="B2576" t="str">
            <v>0: 0-Empty</v>
          </cell>
          <cell r="C2576" t="str">
            <v>4030AM: Depreciation Expense</v>
          </cell>
          <cell r="D2576" t="str">
            <v>ETI DEPR: ETI DCRF Distribution Depreciation Expense</v>
          </cell>
          <cell r="E2576" t="str">
            <v>PLT_RESERVE_BOOK_DEPRECIATION_BASE: Book Depr Base</v>
          </cell>
          <cell r="F2576" t="str">
            <v>13602: 3602 Land Rights</v>
          </cell>
          <cell r="H2576" t="str">
            <v>0: 0-Empty</v>
          </cell>
          <cell r="I2576" t="str">
            <v>0: 0-Empty</v>
          </cell>
          <cell r="K2576">
            <v>2558.8648738209895</v>
          </cell>
        </row>
        <row r="2577">
          <cell r="B2577" t="str">
            <v>0: 0-Empty</v>
          </cell>
          <cell r="C2577" t="str">
            <v>4030AM: Depreciation Expense</v>
          </cell>
          <cell r="D2577" t="str">
            <v>ETI DEPR: ETI DCRF Distribution Depreciation Expense</v>
          </cell>
          <cell r="E2577" t="str">
            <v>PLT_RESERVE_BOOK_DEPRECIATION_BASE: Book Depr Base</v>
          </cell>
          <cell r="F2577" t="str">
            <v>13610: 3610 Structures &amp; Improvements</v>
          </cell>
          <cell r="H2577" t="str">
            <v>0: 0-Empty</v>
          </cell>
          <cell r="I2577" t="str">
            <v>0: 0-Empty</v>
          </cell>
          <cell r="K2577">
            <v>142807.05460624638</v>
          </cell>
        </row>
        <row r="2578">
          <cell r="B2578" t="str">
            <v>0: 0-Empty</v>
          </cell>
          <cell r="C2578" t="str">
            <v>4030AM: Depreciation Expense</v>
          </cell>
          <cell r="D2578" t="str">
            <v>ETI DEPR: ETI DCRF Distribution Depreciation Expense</v>
          </cell>
          <cell r="E2578" t="str">
            <v>PLT_RESERVE_BOOK_DEPRECIATION_BASE: Book Depr Base</v>
          </cell>
          <cell r="F2578" t="str">
            <v>13620: 3620 Stn Equip-Dist</v>
          </cell>
          <cell r="H2578" t="str">
            <v>0: 0-Empty</v>
          </cell>
          <cell r="I2578" t="str">
            <v>0: 0-Empty</v>
          </cell>
          <cell r="K2578">
            <v>1213819.0943049309</v>
          </cell>
        </row>
        <row r="2579">
          <cell r="B2579" t="str">
            <v>0: 0-Empty</v>
          </cell>
          <cell r="C2579" t="str">
            <v>4030AM: Depreciation Expense</v>
          </cell>
          <cell r="D2579" t="str">
            <v>ETI DEPR: ETI DCRF Distribution Depreciation Expense</v>
          </cell>
          <cell r="E2579" t="str">
            <v>PLT_RESERVE_BOOK_DEPRECIATION_BASE: Book Depr Base</v>
          </cell>
          <cell r="F2579" t="str">
            <v>13640: 3640 Poles, Twrs &amp; Fxtrs -Dist</v>
          </cell>
          <cell r="H2579" t="str">
            <v>0: 0-Empty</v>
          </cell>
          <cell r="I2579" t="str">
            <v>0: 0-Empty</v>
          </cell>
          <cell r="K2579">
            <v>1097207.2148514946</v>
          </cell>
        </row>
        <row r="2580">
          <cell r="B2580" t="str">
            <v>0: 0-Empty</v>
          </cell>
          <cell r="C2580" t="str">
            <v>4030AM: Depreciation Expense</v>
          </cell>
          <cell r="D2580" t="str">
            <v>ETI DEPR: ETI DCRF Distribution Depreciation Expense</v>
          </cell>
          <cell r="E2580" t="str">
            <v>PLT_RESERVE_BOOK_DEPRECIATION_BASE: Book Depr Base</v>
          </cell>
          <cell r="F2580" t="str">
            <v>13651: 3651 Overhd Cond &amp; Devices - Dist</v>
          </cell>
          <cell r="H2580" t="str">
            <v>0: 0-Empty</v>
          </cell>
          <cell r="I2580" t="str">
            <v>0: 0-Empty</v>
          </cell>
          <cell r="K2580">
            <v>1272614.1012904437</v>
          </cell>
        </row>
        <row r="2581">
          <cell r="B2581" t="str">
            <v>0: 0-Empty</v>
          </cell>
          <cell r="C2581" t="str">
            <v>4030AM: Depreciation Expense</v>
          </cell>
          <cell r="D2581" t="str">
            <v>ETI DEPR: ETI DCRF Distribution Depreciation Expense</v>
          </cell>
          <cell r="E2581" t="str">
            <v>PLT_RESERVE_BOOK_DEPRECIATION_BASE: Book Depr Base</v>
          </cell>
          <cell r="F2581" t="str">
            <v>13660: 3660 Underground Conduit - Dist.</v>
          </cell>
          <cell r="H2581" t="str">
            <v>0: 0-Empty</v>
          </cell>
          <cell r="I2581" t="str">
            <v>0: 0-Empty</v>
          </cell>
          <cell r="K2581">
            <v>223750.72505958201</v>
          </cell>
        </row>
        <row r="2582">
          <cell r="B2582" t="str">
            <v>0: 0-Empty</v>
          </cell>
          <cell r="C2582" t="str">
            <v>4030AM: Depreciation Expense</v>
          </cell>
          <cell r="D2582" t="str">
            <v>ETI DEPR: ETI DCRF Distribution Depreciation Expense</v>
          </cell>
          <cell r="E2582" t="str">
            <v>PLT_RESERVE_BOOK_DEPRECIATION_BASE: Book Depr Base</v>
          </cell>
          <cell r="F2582" t="str">
            <v>13670: 3670 Undrgrnd Cond &amp; Devices</v>
          </cell>
          <cell r="H2582" t="str">
            <v>0: 0-Empty</v>
          </cell>
          <cell r="I2582" t="str">
            <v>0: 0-Empty</v>
          </cell>
          <cell r="K2582">
            <v>573403.88929470489</v>
          </cell>
        </row>
        <row r="2583">
          <cell r="B2583" t="str">
            <v>0: 0-Empty</v>
          </cell>
          <cell r="C2583" t="str">
            <v>4030AM: Depreciation Expense</v>
          </cell>
          <cell r="D2583" t="str">
            <v>ETI DEPR: ETI DCRF Distribution Depreciation Expense</v>
          </cell>
          <cell r="E2583" t="str">
            <v>PLT_RESERVE_BOOK_DEPRECIATION_BASE: Book Depr Base</v>
          </cell>
          <cell r="F2583" t="str">
            <v>13681: 3681 Line Transformers - Dist</v>
          </cell>
          <cell r="H2583" t="str">
            <v>0: 0-Empty</v>
          </cell>
          <cell r="I2583" t="str">
            <v>0: 0-Empty</v>
          </cell>
          <cell r="K2583">
            <v>3205574.9832011294</v>
          </cell>
        </row>
        <row r="2584">
          <cell r="B2584" t="str">
            <v>0: 0-Empty</v>
          </cell>
          <cell r="C2584" t="str">
            <v>4030AM: Depreciation Expense</v>
          </cell>
          <cell r="D2584" t="str">
            <v>ETI DEPR: ETI DCRF Distribution Depreciation Expense</v>
          </cell>
          <cell r="E2584" t="str">
            <v>PLT_RESERVE_BOOK_DEPRECIATION_BASE: Book Depr Base</v>
          </cell>
          <cell r="F2584" t="str">
            <v>13691: 3691 Services, Overhead - Dist</v>
          </cell>
          <cell r="H2584" t="str">
            <v>0: 0-Empty</v>
          </cell>
          <cell r="I2584" t="str">
            <v>0: 0-Empty</v>
          </cell>
          <cell r="K2584">
            <v>285518.67015648482</v>
          </cell>
        </row>
        <row r="2585">
          <cell r="B2585" t="str">
            <v>0: 0-Empty</v>
          </cell>
          <cell r="C2585" t="str">
            <v>4030AM: Depreciation Expense</v>
          </cell>
          <cell r="D2585" t="str">
            <v>ETI DEPR: ETI DCRF Distribution Depreciation Expense</v>
          </cell>
          <cell r="E2585" t="str">
            <v>PLT_RESERVE_BOOK_DEPRECIATION_BASE: Book Depr Base</v>
          </cell>
          <cell r="F2585" t="str">
            <v>13692: 3692 Services, Underground-Dist</v>
          </cell>
          <cell r="H2585" t="str">
            <v>0: 0-Empty</v>
          </cell>
          <cell r="I2585" t="str">
            <v>0: 0-Empty</v>
          </cell>
          <cell r="K2585">
            <v>428778.63881454215</v>
          </cell>
        </row>
        <row r="2586">
          <cell r="B2586" t="str">
            <v>0: 0-Empty</v>
          </cell>
          <cell r="C2586" t="str">
            <v>4030AM: Depreciation Expense</v>
          </cell>
          <cell r="D2586" t="str">
            <v>ETI DEPR: ETI DCRF Distribution Depreciation Expense</v>
          </cell>
          <cell r="E2586" t="str">
            <v>PLT_RESERVE_BOOK_DEPRECIATION_BASE: Book Depr Base</v>
          </cell>
          <cell r="F2586" t="str">
            <v>13700: 3700 Meters (Customer)</v>
          </cell>
          <cell r="H2586" t="str">
            <v>0: 0-Empty</v>
          </cell>
          <cell r="I2586" t="str">
            <v>0: 0-Empty</v>
          </cell>
          <cell r="K2586">
            <v>-1455714.1929359937</v>
          </cell>
        </row>
        <row r="2587">
          <cell r="B2587" t="str">
            <v>0: 0-Empty</v>
          </cell>
          <cell r="C2587" t="str">
            <v>4030AM: Depreciation Expense</v>
          </cell>
          <cell r="D2587" t="str">
            <v>ETI DEPR: ETI DCRF Distribution Depreciation Expense</v>
          </cell>
          <cell r="E2587" t="str">
            <v>PLT_RESERVE_BOOK_DEPRECIATION_BASE: Book Depr Base</v>
          </cell>
          <cell r="F2587" t="str">
            <v>13710: 3710 Inst On Cust Prem</v>
          </cell>
          <cell r="H2587" t="str">
            <v>0: 0-Empty</v>
          </cell>
          <cell r="I2587" t="str">
            <v>0: 0-Empty</v>
          </cell>
          <cell r="K2587">
            <v>84711.056078174908</v>
          </cell>
        </row>
        <row r="2588">
          <cell r="B2588" t="str">
            <v>0: 0-Empty</v>
          </cell>
          <cell r="C2588" t="str">
            <v>4030AM: Depreciation Expense</v>
          </cell>
          <cell r="D2588" t="str">
            <v>ETI DEPR: ETI DCRF Distribution Depreciation Expense</v>
          </cell>
          <cell r="E2588" t="str">
            <v>PLT_RESERVE_BOOK_DEPRECIATION_BASE: Book Depr Base</v>
          </cell>
          <cell r="F2588" t="str">
            <v>13731: 3731 St Ltng &amp; Sgnl Sys - Nops</v>
          </cell>
          <cell r="H2588" t="str">
            <v>0: 0-Empty</v>
          </cell>
          <cell r="I2588" t="str">
            <v>0: 0-Empty</v>
          </cell>
          <cell r="K2588">
            <v>157930.49791843374</v>
          </cell>
        </row>
        <row r="2589">
          <cell r="B2589" t="str">
            <v>0: 0-Empty</v>
          </cell>
          <cell r="C2589" t="str">
            <v>4030AM: Depreciation Expense</v>
          </cell>
          <cell r="D2589" t="str">
            <v>ETI DEPR: ETI DCRF Distribution Depreciation Expense</v>
          </cell>
          <cell r="E2589" t="str">
            <v>PLT_RESERVE_BOOK_DEPRECIATION_BASE: Book Depr Base</v>
          </cell>
          <cell r="F2589" t="str">
            <v>13911: 3911 Office Furn &amp; Equip</v>
          </cell>
          <cell r="H2589" t="str">
            <v>0: 0-Empty</v>
          </cell>
          <cell r="I2589" t="str">
            <v>0: 0-Empty</v>
          </cell>
          <cell r="K2589">
            <v>21856.289948129433</v>
          </cell>
        </row>
        <row r="2590">
          <cell r="B2590" t="str">
            <v>0: 0-Empty</v>
          </cell>
          <cell r="C2590" t="str">
            <v>4030AM: Depreciation Expense</v>
          </cell>
          <cell r="D2590" t="str">
            <v>ETI DEPR: ETI DCRF Distribution Depreciation Expense</v>
          </cell>
          <cell r="E2590" t="str">
            <v>PLT_RESERVE_BOOK_DEPRECIATION_BASE: Book Depr Base</v>
          </cell>
          <cell r="F2590" t="str">
            <v>13912: 3912 Information Systems</v>
          </cell>
          <cell r="H2590" t="str">
            <v>0: 0-Empty</v>
          </cell>
          <cell r="I2590" t="str">
            <v>0: 0-Empty</v>
          </cell>
          <cell r="K2590">
            <v>224495.43385641981</v>
          </cell>
        </row>
        <row r="2591">
          <cell r="B2591" t="str">
            <v>0: 0-Empty</v>
          </cell>
          <cell r="C2591" t="str">
            <v>4030AM: Depreciation Expense</v>
          </cell>
          <cell r="D2591" t="str">
            <v>ETI DEPR: ETI DCRF Distribution Depreciation Expense</v>
          </cell>
          <cell r="E2591" t="str">
            <v>PLT_RESERVE_BOOK_DEPRECIATION_BASE: Book Depr Base</v>
          </cell>
          <cell r="F2591" t="str">
            <v>13913: 3913 Data Handling Equipment</v>
          </cell>
          <cell r="H2591" t="str">
            <v>0: 0-Empty</v>
          </cell>
          <cell r="I2591" t="str">
            <v>0: 0-Empty</v>
          </cell>
          <cell r="K2591">
            <v>12758.501806514321</v>
          </cell>
        </row>
        <row r="2592">
          <cell r="B2592" t="str">
            <v>0: 0-Empty</v>
          </cell>
          <cell r="C2592" t="str">
            <v>4030AM: Depreciation Expense</v>
          </cell>
          <cell r="D2592" t="str">
            <v>ETI DEPR: ETI DCRF Distribution Depreciation Expense</v>
          </cell>
          <cell r="E2592" t="str">
            <v>PLT_RESERVE_BOOK_DEPRECIATION_BASE: Book Depr Base</v>
          </cell>
          <cell r="F2592" t="str">
            <v>13971: 3971 Misc. Comm Equip</v>
          </cell>
          <cell r="H2592" t="str">
            <v>0: 0-Empty</v>
          </cell>
          <cell r="I2592" t="str">
            <v>0: 0-Empty</v>
          </cell>
          <cell r="K2592">
            <v>64978.280179423542</v>
          </cell>
        </row>
        <row r="2593">
          <cell r="B2593" t="str">
            <v>0: 0-Empty</v>
          </cell>
          <cell r="C2593" t="str">
            <v>4030AM: Depreciation Expense</v>
          </cell>
          <cell r="D2593" t="str">
            <v>ETI DEPR: ETI DCRF Distribution Depreciation Expense</v>
          </cell>
          <cell r="E2593" t="str">
            <v>PLT_RESERVE_BOOK_DEPRECIATION_BASE: Book Depr Base</v>
          </cell>
          <cell r="F2593" t="str">
            <v>13972: 3972 Comm &amp; Microwave Equip</v>
          </cell>
          <cell r="H2593" t="str">
            <v>0: 0-Empty</v>
          </cell>
          <cell r="I2593" t="str">
            <v>0: 0-Empty</v>
          </cell>
          <cell r="K2593">
            <v>51042.97259843965</v>
          </cell>
        </row>
        <row r="2594">
          <cell r="B2594" t="str">
            <v>0-Empty: 0-Empty</v>
          </cell>
          <cell r="C2594" t="str">
            <v>407348: Regulatory Debits</v>
          </cell>
          <cell r="D2594" t="str">
            <v>ETI DCRF REG ASSET: ETI DCRF Reg Asset</v>
          </cell>
          <cell r="E2594" t="str">
            <v>0: 0-Empty</v>
          </cell>
          <cell r="F2594" t="str">
            <v>0: 0-Empty</v>
          </cell>
          <cell r="H2594" t="str">
            <v>0: 0-Empty</v>
          </cell>
          <cell r="I2594" t="str">
            <v>0: 0-Empty</v>
          </cell>
          <cell r="K2594">
            <v>0</v>
          </cell>
        </row>
        <row r="2595">
          <cell r="B2595" t="str">
            <v>0: 0-Empty</v>
          </cell>
          <cell r="C2595" t="str">
            <v>EXNUSM: Current Tax Schedule M</v>
          </cell>
          <cell r="D2595" t="str">
            <v>Base: Base</v>
          </cell>
          <cell r="E2595" t="str">
            <v>0: 0-Empty</v>
          </cell>
          <cell r="F2595" t="str">
            <v>0: 0-Empty</v>
          </cell>
          <cell r="H2595" t="str">
            <v>SMINTEREXP: INTEREST EXPENSE</v>
          </cell>
          <cell r="I2595" t="str">
            <v>0: 0-Empty</v>
          </cell>
          <cell r="K2595">
            <v>38328977.838748403</v>
          </cell>
        </row>
        <row r="2596">
          <cell r="B2596" t="str">
            <v>0: 0-Empty</v>
          </cell>
          <cell r="C2596" t="str">
            <v>409112: Income Taxes-Util Op Inc - Fed</v>
          </cell>
          <cell r="D2596" t="str">
            <v>Base: Base</v>
          </cell>
          <cell r="E2596" t="str">
            <v>0: 0-Empty</v>
          </cell>
          <cell r="F2596" t="str">
            <v>0: 0-Empty</v>
          </cell>
          <cell r="H2596" t="str">
            <v>0: 0-Empty</v>
          </cell>
          <cell r="I2596" t="str">
            <v>0: 0-Empty</v>
          </cell>
          <cell r="K2596">
            <v>19482299.930357203</v>
          </cell>
        </row>
        <row r="2597">
          <cell r="B2597" t="str">
            <v>0-Empty: 0-Empty</v>
          </cell>
          <cell r="C2597" t="str">
            <v>1010AM: Electric Plant In Service</v>
          </cell>
          <cell r="D2597" t="str">
            <v>Base: Base</v>
          </cell>
          <cell r="E2597" t="str">
            <v>PLT_PLANT_BEGIN_BALANCE: Beg Plant in Service</v>
          </cell>
          <cell r="F2597" t="str">
            <v>13030: 3030  5YR Life - Intangibles</v>
          </cell>
          <cell r="H2597" t="str">
            <v>0: 0-Empty</v>
          </cell>
          <cell r="I2597" t="str">
            <v>0: 0-Empty</v>
          </cell>
          <cell r="K2597">
            <v>-37</v>
          </cell>
        </row>
        <row r="2598">
          <cell r="B2598" t="str">
            <v>0-Empty: 0-Empty</v>
          </cell>
          <cell r="C2598" t="str">
            <v>1110AM: Accum Prov Amort Elec Util Pln</v>
          </cell>
          <cell r="D2598" t="str">
            <v>Base: Base</v>
          </cell>
          <cell r="E2598" t="str">
            <v>PLT_RESERVE_BEG_BAL_TOTAL: Beg Reserve Total</v>
          </cell>
          <cell r="F2598" t="str">
            <v>130303: 30303  3YR Life - Intangibles</v>
          </cell>
          <cell r="H2598" t="str">
            <v>0: 0-Empty</v>
          </cell>
          <cell r="I2598" t="str">
            <v>0: 0-Empty</v>
          </cell>
          <cell r="K2598">
            <v>36</v>
          </cell>
        </row>
        <row r="2599">
          <cell r="B2599" t="str">
            <v>0: 0-Empty</v>
          </cell>
          <cell r="C2599" t="str">
            <v>EXNUSM: Current Tax Schedule M</v>
          </cell>
          <cell r="D2599" t="str">
            <v>ETI TAX: ETI DCRF Distribution Federal Income Tax Expense</v>
          </cell>
          <cell r="E2599" t="str">
            <v>0: 0-Empty</v>
          </cell>
          <cell r="F2599" t="str">
            <v>0: 0-Empty</v>
          </cell>
          <cell r="H2599" t="str">
            <v>SMINTEREXP: INTEREST EXPENSE</v>
          </cell>
          <cell r="I2599" t="str">
            <v>0: 0-Empty</v>
          </cell>
          <cell r="K2599">
            <v>36499830.020827308</v>
          </cell>
        </row>
        <row r="2600">
          <cell r="B2600" t="str">
            <v>0: 0-Empty</v>
          </cell>
          <cell r="C2600" t="str">
            <v>411430: Itc Amortization</v>
          </cell>
          <cell r="D2600" t="str">
            <v>ETI TAX: ETI DCRF Distribution Federal Income Tax Expense</v>
          </cell>
          <cell r="E2600" t="str">
            <v>0: 0-Empty</v>
          </cell>
          <cell r="F2600" t="str">
            <v>0: 0-Empty</v>
          </cell>
          <cell r="H2600" t="str">
            <v>0: 0-Empty</v>
          </cell>
          <cell r="I2600" t="str">
            <v>0: 0-Empty</v>
          </cell>
          <cell r="K2600">
            <v>272507.440214812</v>
          </cell>
        </row>
        <row r="2601">
          <cell r="B2601" t="str">
            <v>0: 0-Empty</v>
          </cell>
          <cell r="C2601" t="str">
            <v>EXNUSM: Current Tax Schedule M</v>
          </cell>
          <cell r="D2601" t="str">
            <v>ETI TAX: ETI DCRF Distribution Federal Income Tax Expense</v>
          </cell>
          <cell r="E2601" t="str">
            <v>0: 0-Empty</v>
          </cell>
          <cell r="F2601" t="str">
            <v>0: 0-Empty</v>
          </cell>
          <cell r="H2601" t="str">
            <v>SMTAXAMORT: TAX AMORTIZATION</v>
          </cell>
          <cell r="I2601" t="str">
            <v>0: 0-Empty</v>
          </cell>
          <cell r="K2601">
            <v>2627569.8308829041</v>
          </cell>
        </row>
        <row r="2602">
          <cell r="B2602" t="str">
            <v>0: 0-Empty</v>
          </cell>
          <cell r="C2602" t="str">
            <v>EXNUSM: Current Tax Schedule M</v>
          </cell>
          <cell r="D2602" t="str">
            <v>ETI TAX: ETI DCRF Distribution Federal Income Tax Expense</v>
          </cell>
          <cell r="E2602" t="str">
            <v>0: 0-Empty</v>
          </cell>
          <cell r="F2602" t="str">
            <v>0: 0-Empty</v>
          </cell>
          <cell r="H2602" t="str">
            <v>SMAFUDC: AFUDC</v>
          </cell>
          <cell r="I2602" t="str">
            <v>0: 0-Empty</v>
          </cell>
          <cell r="K2602">
            <v>6197736.8696516473</v>
          </cell>
        </row>
        <row r="2603">
          <cell r="B2603" t="str">
            <v>0: 0-Empty</v>
          </cell>
          <cell r="C2603" t="str">
            <v>EXNUSM: Current Tax Schedule M</v>
          </cell>
          <cell r="D2603" t="str">
            <v>ETI TAX: ETI DCRF Distribution Federal Income Tax Expense</v>
          </cell>
          <cell r="E2603" t="str">
            <v>0: 0-Empty</v>
          </cell>
          <cell r="F2603" t="str">
            <v>0: 0-Empty</v>
          </cell>
          <cell r="H2603" t="str">
            <v>SMBMEALS: BUSINESS MEALS</v>
          </cell>
          <cell r="I2603" t="str">
            <v>0: 0-Empty</v>
          </cell>
          <cell r="K2603">
            <v>88098.604405757724</v>
          </cell>
        </row>
        <row r="2604">
          <cell r="B2604" t="str">
            <v>0: 0-Empty</v>
          </cell>
          <cell r="C2604" t="str">
            <v>EXNUSM: Current Tax Schedule M</v>
          </cell>
          <cell r="D2604" t="str">
            <v>ETI TAX: ETI DCRF Distribution Federal Income Tax Expense</v>
          </cell>
          <cell r="E2604" t="str">
            <v>0: 0-Empty</v>
          </cell>
          <cell r="F2604" t="str">
            <v>0: 0-Empty</v>
          </cell>
          <cell r="H2604" t="str">
            <v>SMESITAXES: ESI TAXES</v>
          </cell>
          <cell r="I2604" t="str">
            <v>0: 0-Empty</v>
          </cell>
          <cell r="K2604">
            <v>640082.34464405733</v>
          </cell>
        </row>
        <row r="2605">
          <cell r="B2605" t="str">
            <v>410: Service Company Billings</v>
          </cell>
          <cell r="C2605" t="str">
            <v>EXNUSM: Current Tax Schedule M</v>
          </cell>
          <cell r="D2605" t="str">
            <v>ETI TAX: ETI DCRF Distribution Federal Income Tax Expense</v>
          </cell>
          <cell r="E2605" t="str">
            <v>0: 0-Empty</v>
          </cell>
          <cell r="F2605" t="str">
            <v>0: 0-Empty</v>
          </cell>
          <cell r="H2605" t="str">
            <v>SMESITAXES: ESI TAXES</v>
          </cell>
          <cell r="I2605" t="str">
            <v>0: 0-Empty</v>
          </cell>
          <cell r="K2605">
            <v>-467453.01989820739</v>
          </cell>
        </row>
        <row r="2606">
          <cell r="B2606" t="str">
            <v>0: 0-Empty</v>
          </cell>
          <cell r="C2606" t="str">
            <v>EXNUSM: Current Tax Schedule M</v>
          </cell>
          <cell r="D2606" t="str">
            <v>ETI TAX: ETI DCRF Distribution Federal Income Tax Expense</v>
          </cell>
          <cell r="E2606" t="str">
            <v>0: 0-Empty</v>
          </cell>
          <cell r="F2606" t="str">
            <v>0: 0-Empty</v>
          </cell>
          <cell r="H2606" t="str">
            <v>CSTESI: ESI Current State Taxes</v>
          </cell>
          <cell r="I2606" t="str">
            <v>0: 0-Empty</v>
          </cell>
          <cell r="K2606">
            <v>42733.333591046656</v>
          </cell>
        </row>
        <row r="2607">
          <cell r="B2607" t="str">
            <v>0: 0-Empty</v>
          </cell>
          <cell r="C2607" t="str">
            <v>410120: Prov Def Inc Tax-Util Op-State</v>
          </cell>
          <cell r="D2607" t="str">
            <v>ETI TAX: ETI DCRF Distribution Federal Income Tax Expense</v>
          </cell>
          <cell r="E2607" t="str">
            <v>0: 0-Empty</v>
          </cell>
          <cell r="F2607" t="str">
            <v>0: 0-Empty</v>
          </cell>
          <cell r="H2607" t="str">
            <v>0: 0-Empty</v>
          </cell>
          <cell r="I2607" t="str">
            <v>ESIDEFTXST: ESIDEFTXST - ESIDTS - ESI State Deferred Tax</v>
          </cell>
          <cell r="K2607">
            <v>-215362.53250794427</v>
          </cell>
        </row>
        <row r="2608">
          <cell r="B2608" t="str">
            <v>0: 0-Empty</v>
          </cell>
          <cell r="C2608" t="str">
            <v>409112: Income Taxes-Util Op Inc - Fed</v>
          </cell>
          <cell r="D2608" t="str">
            <v>ETI TAX: ETI DCRF Distribution Federal Income Tax Expense</v>
          </cell>
          <cell r="E2608" t="str">
            <v>0: 0-Empty</v>
          </cell>
          <cell r="F2608" t="str">
            <v>0: 0-Empty</v>
          </cell>
          <cell r="H2608" t="str">
            <v>0: 0-Empty</v>
          </cell>
          <cell r="I2608" t="str">
            <v>0: 0-Empty</v>
          </cell>
          <cell r="K2608">
            <v>14469665.120516224</v>
          </cell>
        </row>
        <row r="2609">
          <cell r="B2609" t="str">
            <v>0: 0-Empty</v>
          </cell>
          <cell r="C2609" t="str">
            <v>408142: Ad Valorem</v>
          </cell>
          <cell r="D2609" t="str">
            <v>ETI OTH TAX: ETI DCRF Distribution Other Associated Tax</v>
          </cell>
          <cell r="E2609" t="str">
            <v>0: 0-Empty</v>
          </cell>
          <cell r="F2609" t="str">
            <v>0: 0-Empty</v>
          </cell>
          <cell r="H2609" t="str">
            <v>0: 0-Empty</v>
          </cell>
          <cell r="I2609" t="str">
            <v>0: 0-Empty</v>
          </cell>
          <cell r="K2609">
            <v>2262065.6308970158</v>
          </cell>
        </row>
        <row r="2610">
          <cell r="B2610" t="str">
            <v>0: 0-Empty</v>
          </cell>
          <cell r="C2610" t="str">
            <v>408152: Franchise Tax - State</v>
          </cell>
          <cell r="D2610" t="str">
            <v>ETI OTH TAX: ETI DCRF Distribution Other Associated Tax</v>
          </cell>
          <cell r="E2610" t="str">
            <v>0: 0-Empty</v>
          </cell>
          <cell r="F2610" t="str">
            <v>0: 0-Empty</v>
          </cell>
          <cell r="H2610" t="str">
            <v>0: 0-Empty</v>
          </cell>
          <cell r="I2610" t="str">
            <v>0: 0-Empty</v>
          </cell>
          <cell r="K2610">
            <v>-75261.308783224013</v>
          </cell>
        </row>
        <row r="2611">
          <cell r="B2611" t="str">
            <v>0: 0-Empty</v>
          </cell>
          <cell r="C2611" t="str">
            <v>408164: Gross Receipts &amp; Sales Tax</v>
          </cell>
          <cell r="D2611" t="str">
            <v>Base: Base</v>
          </cell>
          <cell r="E2611" t="str">
            <v>0: 0-Empty</v>
          </cell>
          <cell r="F2611" t="str">
            <v>0: 0-Empty</v>
          </cell>
          <cell r="H2611" t="str">
            <v>0: 0-Empty</v>
          </cell>
          <cell r="I2611" t="str">
            <v>0: 0-Empty</v>
          </cell>
          <cell r="K2611">
            <v>0</v>
          </cell>
        </row>
        <row r="2612">
          <cell r="B2612" t="str">
            <v>0: 0-Empty</v>
          </cell>
          <cell r="C2612" t="str">
            <v>408172: Regulatory Commission - State</v>
          </cell>
          <cell r="D2612" t="str">
            <v>Base: Base</v>
          </cell>
          <cell r="E2612" t="str">
            <v>0: 0-Empty</v>
          </cell>
          <cell r="F2612" t="str">
            <v>0: 0-Empty</v>
          </cell>
          <cell r="H2612" t="str">
            <v>0: 0-Empty</v>
          </cell>
          <cell r="I2612" t="str">
            <v>0: 0-Empty</v>
          </cell>
          <cell r="K2612">
            <v>0</v>
          </cell>
        </row>
        <row r="2613">
          <cell r="B2613" t="str">
            <v>0-Empty: 0-Empty</v>
          </cell>
          <cell r="C2613" t="str">
            <v>408122: Excise Tax - State</v>
          </cell>
          <cell r="D2613" t="str">
            <v>Base: Base</v>
          </cell>
          <cell r="E2613" t="str">
            <v>0: 0-Empty</v>
          </cell>
          <cell r="F2613" t="str">
            <v>0: 0-Empty</v>
          </cell>
          <cell r="H2613" t="str">
            <v>0: 0-Empty</v>
          </cell>
          <cell r="I2613" t="str">
            <v>0: 0-Empty</v>
          </cell>
          <cell r="K2613">
            <v>3485.5402980943636</v>
          </cell>
        </row>
        <row r="2614">
          <cell r="B2614" t="str">
            <v>0-Empty: 0-Empty</v>
          </cell>
          <cell r="C2614" t="str">
            <v>408123: Excise Tax - Federal</v>
          </cell>
          <cell r="D2614" t="str">
            <v>Base: Base</v>
          </cell>
          <cell r="E2614" t="str">
            <v>0: 0-Empty</v>
          </cell>
          <cell r="F2614" t="str">
            <v>0: 0-Empty</v>
          </cell>
          <cell r="H2614" t="str">
            <v>0: 0-Empty</v>
          </cell>
          <cell r="I2614" t="str">
            <v>0: 0-Empty</v>
          </cell>
          <cell r="K2614">
            <v>7298.4694289502804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zoomScale="110" zoomScaleNormal="110" workbookViewId="0">
      <pane xSplit="4" ySplit="11" topLeftCell="E24" activePane="bottomRight" state="frozen"/>
      <selection activeCell="A4" sqref="A4:K4"/>
      <selection pane="topRight" activeCell="A4" sqref="A4:K4"/>
      <selection pane="bottomLeft" activeCell="A4" sqref="A4:K4"/>
      <selection pane="bottomRight" activeCell="D31" sqref="D31"/>
    </sheetView>
  </sheetViews>
  <sheetFormatPr defaultColWidth="9.109375" defaultRowHeight="13.2" x14ac:dyDescent="0.25"/>
  <cols>
    <col min="1" max="1" width="20.6640625" style="138" hidden="1" customWidth="1"/>
    <col min="2" max="2" width="19.6640625" style="138" hidden="1" customWidth="1"/>
    <col min="3" max="3" width="6.33203125" style="138" customWidth="1"/>
    <col min="4" max="4" width="37.33203125" style="138" customWidth="1"/>
    <col min="5" max="5" width="18.5546875" style="138" customWidth="1"/>
    <col min="6" max="6" width="2" style="138" customWidth="1"/>
    <col min="7" max="7" width="14.6640625" style="138" customWidth="1"/>
    <col min="8" max="8" width="6.5546875" style="138" customWidth="1"/>
    <col min="9" max="9" width="9.109375" style="138"/>
    <col min="10" max="10" width="34" style="138" customWidth="1"/>
    <col min="11" max="11" width="10.88671875" style="138" customWidth="1"/>
    <col min="12" max="12" width="12" style="138" customWidth="1"/>
    <col min="13" max="13" width="10" style="138" customWidth="1"/>
    <col min="14" max="16384" width="9.109375" style="138"/>
  </cols>
  <sheetData>
    <row r="1" spans="1:8" x14ac:dyDescent="0.25">
      <c r="G1" s="251" t="s">
        <v>185</v>
      </c>
    </row>
    <row r="2" spans="1:8" x14ac:dyDescent="0.25">
      <c r="C2" s="252" t="s">
        <v>98</v>
      </c>
      <c r="D2" s="252"/>
      <c r="E2" s="252"/>
      <c r="F2" s="252"/>
      <c r="G2" s="252"/>
    </row>
    <row r="3" spans="1:8" x14ac:dyDescent="0.25">
      <c r="C3" s="252" t="s">
        <v>169</v>
      </c>
      <c r="D3" s="254"/>
      <c r="E3" s="254"/>
      <c r="F3" s="254"/>
      <c r="G3" s="254"/>
    </row>
    <row r="4" spans="1:8" x14ac:dyDescent="0.25">
      <c r="C4" s="252" t="s">
        <v>99</v>
      </c>
      <c r="D4" s="252"/>
      <c r="E4" s="252"/>
      <c r="F4" s="252"/>
      <c r="G4" s="252"/>
    </row>
    <row r="5" spans="1:8" x14ac:dyDescent="0.25">
      <c r="C5" s="252" t="s">
        <v>134</v>
      </c>
      <c r="D5" s="252"/>
      <c r="E5" s="252"/>
      <c r="F5" s="252"/>
      <c r="G5" s="252"/>
    </row>
    <row r="6" spans="1:8" x14ac:dyDescent="0.25">
      <c r="E6" s="139"/>
      <c r="F6" s="139"/>
      <c r="G6" s="139"/>
    </row>
    <row r="8" spans="1:8" x14ac:dyDescent="0.25">
      <c r="D8" s="140"/>
    </row>
    <row r="9" spans="1:8" x14ac:dyDescent="0.25">
      <c r="D9" s="140"/>
      <c r="E9" s="253"/>
      <c r="F9" s="253"/>
      <c r="G9" s="253"/>
      <c r="H9" s="142"/>
    </row>
    <row r="10" spans="1:8" ht="39.6" x14ac:dyDescent="0.25">
      <c r="A10" s="214" t="s">
        <v>130</v>
      </c>
      <c r="B10" s="214" t="s">
        <v>129</v>
      </c>
      <c r="C10" s="143" t="s">
        <v>33</v>
      </c>
      <c r="D10" s="144" t="s">
        <v>100</v>
      </c>
      <c r="E10" s="145" t="s">
        <v>101</v>
      </c>
      <c r="F10" s="145"/>
      <c r="G10" s="145" t="s">
        <v>102</v>
      </c>
      <c r="H10" s="146"/>
    </row>
    <row r="11" spans="1:8" x14ac:dyDescent="0.25">
      <c r="C11" s="139"/>
      <c r="G11" s="141"/>
      <c r="H11" s="146"/>
    </row>
    <row r="12" spans="1:8" x14ac:dyDescent="0.25">
      <c r="C12" s="139">
        <v>1</v>
      </c>
      <c r="D12" s="141" t="s">
        <v>103</v>
      </c>
      <c r="E12" s="147">
        <v>1000</v>
      </c>
      <c r="F12" s="147"/>
      <c r="G12" s="147">
        <v>1000</v>
      </c>
      <c r="H12" s="142"/>
    </row>
    <row r="13" spans="1:8" x14ac:dyDescent="0.25">
      <c r="C13" s="139">
        <f>C12+1</f>
        <v>2</v>
      </c>
      <c r="H13" s="142"/>
    </row>
    <row r="14" spans="1:8" x14ac:dyDescent="0.25">
      <c r="C14" s="139">
        <f t="shared" ref="C14:C16" si="0">C13+1</f>
        <v>3</v>
      </c>
      <c r="D14" s="141" t="s">
        <v>104</v>
      </c>
      <c r="E14" s="148">
        <v>10</v>
      </c>
      <c r="F14" s="148"/>
      <c r="G14" s="148">
        <f>E14</f>
        <v>10</v>
      </c>
      <c r="H14" s="142"/>
    </row>
    <row r="15" spans="1:8" x14ac:dyDescent="0.25">
      <c r="C15" s="139">
        <f t="shared" si="0"/>
        <v>4</v>
      </c>
      <c r="D15" s="141" t="s">
        <v>105</v>
      </c>
      <c r="E15" s="149">
        <v>69.709999999999994</v>
      </c>
      <c r="F15" s="150"/>
      <c r="G15" s="149">
        <f>E15</f>
        <v>69.709999999999994</v>
      </c>
      <c r="H15" s="151"/>
    </row>
    <row r="16" spans="1:8" x14ac:dyDescent="0.25">
      <c r="C16" s="139">
        <f t="shared" si="0"/>
        <v>5</v>
      </c>
      <c r="D16" s="141"/>
      <c r="E16" s="148">
        <f>E14+E15</f>
        <v>79.709999999999994</v>
      </c>
      <c r="F16" s="148"/>
      <c r="G16" s="148">
        <f>G14+G15</f>
        <v>79.709999999999994</v>
      </c>
      <c r="H16" s="142"/>
    </row>
    <row r="17" spans="1:8" x14ac:dyDescent="0.25">
      <c r="C17" s="139"/>
      <c r="D17" s="141"/>
      <c r="E17" s="148"/>
      <c r="F17" s="148"/>
      <c r="H17" s="142"/>
    </row>
    <row r="18" spans="1:8" ht="13.8" x14ac:dyDescent="0.25">
      <c r="C18" s="139">
        <f>C16+1</f>
        <v>6</v>
      </c>
      <c r="D18" s="152" t="s">
        <v>186</v>
      </c>
      <c r="E18" s="148"/>
      <c r="F18" s="148"/>
      <c r="G18" s="164">
        <f>'WP_Exh APL-3'!F13</f>
        <v>0.18033060294120984</v>
      </c>
      <c r="H18" s="142"/>
    </row>
    <row r="19" spans="1:8" x14ac:dyDescent="0.25">
      <c r="E19" s="153"/>
      <c r="F19" s="154"/>
      <c r="G19" s="153">
        <f>G16*G18</f>
        <v>14.374152360443835</v>
      </c>
      <c r="H19" s="142"/>
    </row>
    <row r="20" spans="1:8" x14ac:dyDescent="0.25">
      <c r="C20" s="139">
        <f>C18+1</f>
        <v>7</v>
      </c>
      <c r="D20" s="152"/>
      <c r="E20" s="153">
        <f>SUM(E16:E19)</f>
        <v>79.709999999999994</v>
      </c>
      <c r="F20" s="154"/>
      <c r="G20" s="153">
        <f>G16*(1+G18)</f>
        <v>94.084152360443838</v>
      </c>
      <c r="H20" s="142"/>
    </row>
    <row r="21" spans="1:8" x14ac:dyDescent="0.25">
      <c r="C21" s="139"/>
      <c r="D21" s="152"/>
      <c r="E21" s="153"/>
      <c r="F21" s="154"/>
      <c r="G21" s="153"/>
      <c r="H21" s="142"/>
    </row>
    <row r="22" spans="1:8" x14ac:dyDescent="0.25">
      <c r="A22" s="215">
        <v>2.88</v>
      </c>
      <c r="C22" s="139">
        <f>C20+1</f>
        <v>8</v>
      </c>
      <c r="D22" s="141" t="s">
        <v>106</v>
      </c>
      <c r="E22" s="148">
        <v>2.8839999999999999</v>
      </c>
      <c r="F22" s="148"/>
      <c r="G22" s="153">
        <f t="shared" ref="G22:G36" si="1">E22</f>
        <v>2.8839999999999999</v>
      </c>
      <c r="H22" s="142"/>
    </row>
    <row r="23" spans="1:8" x14ac:dyDescent="0.25">
      <c r="A23" s="138">
        <v>-5.8215999999999997E-2</v>
      </c>
      <c r="B23" s="155"/>
      <c r="C23" s="139">
        <v>9</v>
      </c>
      <c r="D23" s="141" t="s">
        <v>107</v>
      </c>
      <c r="E23" s="148">
        <f>ROUND(+A23*E20,2)</f>
        <v>-4.6399999999999997</v>
      </c>
      <c r="F23" s="148"/>
      <c r="G23" s="153">
        <f t="shared" si="1"/>
        <v>-4.6399999999999997</v>
      </c>
      <c r="H23" s="142"/>
    </row>
    <row r="24" spans="1:8" x14ac:dyDescent="0.25">
      <c r="A24" s="138">
        <v>-7.5979999999999997E-3</v>
      </c>
      <c r="B24" s="155"/>
      <c r="C24" s="139">
        <f>+C23+1</f>
        <v>10</v>
      </c>
      <c r="D24" s="141" t="s">
        <v>108</v>
      </c>
      <c r="E24" s="148">
        <f>ROUND(+A24*E20,2)</f>
        <v>-0.61</v>
      </c>
      <c r="F24" s="148"/>
      <c r="G24" s="153">
        <f t="shared" si="1"/>
        <v>-0.61</v>
      </c>
      <c r="H24" s="142"/>
    </row>
    <row r="25" spans="1:8" x14ac:dyDescent="0.25">
      <c r="A25" s="138">
        <v>-1.15E-3</v>
      </c>
      <c r="B25" s="155">
        <v>8.8999999999999995E-4</v>
      </c>
      <c r="C25" s="139">
        <f>+C24+1</f>
        <v>11</v>
      </c>
      <c r="D25" s="141" t="s">
        <v>109</v>
      </c>
      <c r="E25" s="148">
        <f t="shared" ref="E25:E36" si="2">ROUND(+A25*$E$12,2)</f>
        <v>-1.1499999999999999</v>
      </c>
      <c r="F25" s="148"/>
      <c r="G25" s="153">
        <f t="shared" si="1"/>
        <v>-1.1499999999999999</v>
      </c>
      <c r="H25" s="142"/>
    </row>
    <row r="26" spans="1:8" x14ac:dyDescent="0.25">
      <c r="A26" s="138">
        <v>2.5690000000000001E-3</v>
      </c>
      <c r="B26" s="155">
        <v>3.3500000000000001E-4</v>
      </c>
      <c r="C26" s="139">
        <f t="shared" ref="C26:C42" si="3">+C25+1</f>
        <v>12</v>
      </c>
      <c r="D26" s="141" t="s">
        <v>110</v>
      </c>
      <c r="E26" s="148">
        <f t="shared" si="2"/>
        <v>2.57</v>
      </c>
      <c r="F26" s="148"/>
      <c r="G26" s="153">
        <f t="shared" si="1"/>
        <v>2.57</v>
      </c>
      <c r="H26" s="156"/>
    </row>
    <row r="27" spans="1:8" x14ac:dyDescent="0.25">
      <c r="A27" s="138">
        <v>9.1399999999999999E-4</v>
      </c>
      <c r="B27" s="155">
        <v>8.8800000000000001E-4</v>
      </c>
      <c r="C27" s="139">
        <f t="shared" si="3"/>
        <v>13</v>
      </c>
      <c r="D27" s="141" t="s">
        <v>111</v>
      </c>
      <c r="E27" s="148">
        <f t="shared" si="2"/>
        <v>0.91</v>
      </c>
      <c r="F27" s="148"/>
      <c r="G27" s="153">
        <f t="shared" si="1"/>
        <v>0.91</v>
      </c>
      <c r="H27" s="142"/>
    </row>
    <row r="28" spans="1:8" x14ac:dyDescent="0.25">
      <c r="A28" s="138">
        <v>0</v>
      </c>
      <c r="B28" s="155">
        <v>3.3300000000000001E-3</v>
      </c>
      <c r="C28" s="139">
        <f t="shared" si="3"/>
        <v>14</v>
      </c>
      <c r="D28" s="141" t="s">
        <v>112</v>
      </c>
      <c r="E28" s="148">
        <f t="shared" si="2"/>
        <v>0</v>
      </c>
      <c r="F28" s="148"/>
      <c r="G28" s="153">
        <f t="shared" si="1"/>
        <v>0</v>
      </c>
    </row>
    <row r="29" spans="1:8" x14ac:dyDescent="0.25">
      <c r="A29" s="138">
        <v>5.4400000000000004E-3</v>
      </c>
      <c r="B29" s="155">
        <v>5.2399999999999999E-3</v>
      </c>
      <c r="C29" s="139">
        <f t="shared" si="3"/>
        <v>15</v>
      </c>
      <c r="D29" s="141" t="s">
        <v>113</v>
      </c>
      <c r="E29" s="148">
        <f t="shared" si="2"/>
        <v>5.44</v>
      </c>
      <c r="F29" s="148"/>
      <c r="G29" s="153">
        <f t="shared" si="1"/>
        <v>5.44</v>
      </c>
    </row>
    <row r="30" spans="1:8" x14ac:dyDescent="0.25">
      <c r="A30" s="138">
        <v>-1.2999999999999999E-4</v>
      </c>
      <c r="B30" s="155">
        <v>-2.7999999999999998E-4</v>
      </c>
      <c r="C30" s="139">
        <f t="shared" si="3"/>
        <v>16</v>
      </c>
      <c r="D30" s="141" t="s">
        <v>114</v>
      </c>
      <c r="E30" s="148">
        <f t="shared" si="2"/>
        <v>-0.13</v>
      </c>
      <c r="F30" s="148"/>
      <c r="G30" s="153">
        <f t="shared" si="1"/>
        <v>-0.13</v>
      </c>
    </row>
    <row r="31" spans="1:8" ht="13.8" x14ac:dyDescent="0.25">
      <c r="A31" s="138">
        <v>2.9713900000000001E-2</v>
      </c>
      <c r="B31" s="155">
        <v>2.3684299999999998E-2</v>
      </c>
      <c r="C31" s="139">
        <f t="shared" si="3"/>
        <v>17</v>
      </c>
      <c r="D31" s="141" t="s">
        <v>187</v>
      </c>
      <c r="E31" s="148">
        <f t="shared" si="2"/>
        <v>29.71</v>
      </c>
      <c r="F31" s="150"/>
      <c r="G31" s="223">
        <v>25.171544409258054</v>
      </c>
    </row>
    <row r="32" spans="1:8" x14ac:dyDescent="0.25">
      <c r="A32" s="138">
        <v>1.7E-5</v>
      </c>
      <c r="B32" s="155">
        <v>1.5999999999999999E-5</v>
      </c>
      <c r="C32" s="139">
        <f t="shared" si="3"/>
        <v>18</v>
      </c>
      <c r="D32" s="141" t="s">
        <v>115</v>
      </c>
      <c r="E32" s="148">
        <f t="shared" si="2"/>
        <v>0.02</v>
      </c>
      <c r="F32" s="150"/>
      <c r="G32" s="153">
        <f t="shared" si="1"/>
        <v>0.02</v>
      </c>
    </row>
    <row r="33" spans="1:8" x14ac:dyDescent="0.25">
      <c r="A33" s="138">
        <v>4.2630000000000003E-3</v>
      </c>
      <c r="B33" s="155">
        <v>2.3800000000000001E-4</v>
      </c>
      <c r="C33" s="139">
        <f t="shared" si="3"/>
        <v>19</v>
      </c>
      <c r="D33" s="141" t="s">
        <v>116</v>
      </c>
      <c r="E33" s="148">
        <f t="shared" si="2"/>
        <v>4.26</v>
      </c>
      <c r="F33" s="148"/>
      <c r="G33" s="153">
        <f t="shared" si="1"/>
        <v>4.26</v>
      </c>
      <c r="H33" s="142"/>
    </row>
    <row r="34" spans="1:8" x14ac:dyDescent="0.25">
      <c r="A34" s="138">
        <v>1.9000000000000001E-4</v>
      </c>
      <c r="B34" s="155"/>
      <c r="C34" s="139">
        <f t="shared" si="3"/>
        <v>20</v>
      </c>
      <c r="D34" s="141" t="s">
        <v>131</v>
      </c>
      <c r="E34" s="148">
        <f t="shared" si="2"/>
        <v>0.19</v>
      </c>
      <c r="F34" s="148"/>
      <c r="G34" s="153">
        <f t="shared" si="1"/>
        <v>0.19</v>
      </c>
      <c r="H34" s="142"/>
    </row>
    <row r="35" spans="1:8" x14ac:dyDescent="0.25">
      <c r="A35" s="138">
        <v>6.7580000000000001E-3</v>
      </c>
      <c r="B35" s="155"/>
      <c r="C35" s="139">
        <f t="shared" si="3"/>
        <v>21</v>
      </c>
      <c r="D35" s="141" t="s">
        <v>132</v>
      </c>
      <c r="E35" s="148">
        <f t="shared" si="2"/>
        <v>6.76</v>
      </c>
      <c r="F35" s="148"/>
      <c r="G35" s="153">
        <f t="shared" si="1"/>
        <v>6.76</v>
      </c>
    </row>
    <row r="36" spans="1:8" x14ac:dyDescent="0.25">
      <c r="A36" s="138">
        <v>-2.2599999999999999E-4</v>
      </c>
      <c r="C36" s="139">
        <f t="shared" si="3"/>
        <v>22</v>
      </c>
      <c r="D36" s="157" t="s">
        <v>133</v>
      </c>
      <c r="E36" s="149">
        <f t="shared" si="2"/>
        <v>-0.23</v>
      </c>
      <c r="F36" s="158"/>
      <c r="G36" s="216">
        <f t="shared" si="1"/>
        <v>-0.23</v>
      </c>
    </row>
    <row r="37" spans="1:8" x14ac:dyDescent="0.25">
      <c r="C37" s="139">
        <f t="shared" si="3"/>
        <v>23</v>
      </c>
      <c r="D37" s="141"/>
      <c r="E37" s="150"/>
      <c r="F37" s="150"/>
      <c r="G37" s="150"/>
    </row>
    <row r="38" spans="1:8" x14ac:dyDescent="0.25">
      <c r="C38" s="139">
        <f t="shared" si="3"/>
        <v>24</v>
      </c>
    </row>
    <row r="39" spans="1:8" ht="13.8" thickBot="1" x14ac:dyDescent="0.3">
      <c r="C39" s="139">
        <f t="shared" si="3"/>
        <v>25</v>
      </c>
      <c r="D39" s="141" t="s">
        <v>117</v>
      </c>
      <c r="E39" s="159">
        <f>ROUND(SUM(E20:E36),2)</f>
        <v>125.69</v>
      </c>
      <c r="F39" s="148"/>
      <c r="G39" s="159">
        <f>ROUND(SUM(G20:G36),8)</f>
        <v>135.52969676999999</v>
      </c>
    </row>
    <row r="40" spans="1:8" ht="13.8" thickTop="1" x14ac:dyDescent="0.25">
      <c r="C40" s="139">
        <f t="shared" si="3"/>
        <v>26</v>
      </c>
    </row>
    <row r="41" spans="1:8" x14ac:dyDescent="0.25">
      <c r="C41" s="139">
        <f t="shared" si="3"/>
        <v>27</v>
      </c>
      <c r="D41" s="160" t="s">
        <v>118</v>
      </c>
      <c r="G41" s="161">
        <f>G39-E39</f>
        <v>9.8396967699999891</v>
      </c>
    </row>
    <row r="42" spans="1:8" x14ac:dyDescent="0.25">
      <c r="C42" s="139">
        <f t="shared" si="3"/>
        <v>28</v>
      </c>
      <c r="D42" s="160" t="s">
        <v>119</v>
      </c>
      <c r="G42" s="162">
        <f>G41/E39</f>
        <v>7.8285438539263175E-2</v>
      </c>
    </row>
    <row r="43" spans="1:8" x14ac:dyDescent="0.25">
      <c r="C43" s="163"/>
      <c r="D43" s="163"/>
      <c r="E43" s="163"/>
      <c r="F43" s="163"/>
      <c r="G43" s="150"/>
    </row>
    <row r="44" spans="1:8" x14ac:dyDescent="0.25">
      <c r="C44" s="229"/>
    </row>
    <row r="45" spans="1:8" x14ac:dyDescent="0.25">
      <c r="C45" s="230"/>
    </row>
    <row r="46" spans="1:8" x14ac:dyDescent="0.25">
      <c r="C46" s="230"/>
    </row>
  </sheetData>
  <mergeCells count="5">
    <mergeCell ref="C2:G2"/>
    <mergeCell ref="C4:G4"/>
    <mergeCell ref="C5:G5"/>
    <mergeCell ref="E9:G9"/>
    <mergeCell ref="C3:G3"/>
  </mergeCells>
  <pageMargins left="0.7" right="0.7" top="0.75" bottom="0.75" header="0.3" footer="0.3"/>
  <pageSetup orientation="portrait" r:id="rId1"/>
  <headerFooter>
    <oddHeader>&amp;R&amp;"Times New Roman,Regular"Exhibit APL-3
Docket No. 52487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opLeftCell="A26" zoomScaleNormal="100" workbookViewId="0">
      <selection activeCell="H35" sqref="H35"/>
    </sheetView>
  </sheetViews>
  <sheetFormatPr defaultRowHeight="13.2" x14ac:dyDescent="0.25"/>
  <cols>
    <col min="1" max="1" width="5.109375" customWidth="1"/>
    <col min="2" max="2" width="32.109375" customWidth="1"/>
    <col min="3" max="5" width="16.44140625" customWidth="1"/>
    <col min="6" max="6" width="16.44140625" style="18" customWidth="1"/>
    <col min="7" max="7" width="13.88671875" bestFit="1" customWidth="1"/>
    <col min="8" max="8" width="11.33203125" bestFit="1" customWidth="1"/>
  </cols>
  <sheetData>
    <row r="1" spans="1:8" x14ac:dyDescent="0.25">
      <c r="A1" s="225"/>
      <c r="B1" s="225"/>
      <c r="C1" s="225"/>
      <c r="D1" s="225"/>
      <c r="E1" s="225"/>
      <c r="F1" s="250" t="s">
        <v>175</v>
      </c>
      <c r="G1" s="35"/>
    </row>
    <row r="2" spans="1:8" x14ac:dyDescent="0.25">
      <c r="A2" s="225"/>
      <c r="B2" s="225"/>
      <c r="C2" s="225"/>
      <c r="D2" s="225"/>
      <c r="E2" s="225"/>
      <c r="F2" s="250"/>
      <c r="G2" s="35"/>
    </row>
    <row r="3" spans="1:8" x14ac:dyDescent="0.25">
      <c r="A3" s="225"/>
      <c r="B3" s="225"/>
      <c r="C3" s="225"/>
      <c r="D3" s="225"/>
      <c r="E3" s="225"/>
      <c r="F3" s="250"/>
      <c r="G3" s="35"/>
    </row>
    <row r="4" spans="1:8" ht="15.6" x14ac:dyDescent="0.3">
      <c r="A4" s="258" t="s">
        <v>18</v>
      </c>
      <c r="B4" s="258"/>
      <c r="C4" s="258"/>
      <c r="D4" s="258"/>
      <c r="E4" s="258"/>
      <c r="F4" s="258"/>
      <c r="G4" s="4"/>
    </row>
    <row r="5" spans="1:8" ht="15.6" x14ac:dyDescent="0.3">
      <c r="A5" s="258" t="s">
        <v>169</v>
      </c>
      <c r="B5" s="258"/>
      <c r="C5" s="258"/>
      <c r="D5" s="258"/>
      <c r="E5" s="258"/>
      <c r="F5" s="258"/>
      <c r="G5" s="4"/>
    </row>
    <row r="6" spans="1:8" ht="15.6" x14ac:dyDescent="0.3">
      <c r="A6" s="258" t="s">
        <v>60</v>
      </c>
      <c r="B6" s="258"/>
      <c r="C6" s="258"/>
      <c r="D6" s="258"/>
      <c r="E6" s="258"/>
      <c r="F6" s="258"/>
      <c r="G6" s="4"/>
    </row>
    <row r="8" spans="1:8" x14ac:dyDescent="0.25">
      <c r="A8" s="2"/>
    </row>
    <row r="9" spans="1:8" ht="13.8" thickBot="1" x14ac:dyDescent="0.3">
      <c r="B9" s="3"/>
      <c r="C9" s="3"/>
      <c r="D9" s="1"/>
      <c r="E9" s="3"/>
      <c r="F9" s="23"/>
    </row>
    <row r="10" spans="1:8" ht="14.4" thickBot="1" x14ac:dyDescent="0.3">
      <c r="A10" s="255" t="s">
        <v>0</v>
      </c>
      <c r="B10" s="256"/>
      <c r="C10" s="256"/>
      <c r="D10" s="256"/>
      <c r="E10" s="256"/>
      <c r="F10" s="257"/>
    </row>
    <row r="11" spans="1:8" ht="77.400000000000006" customHeight="1" thickBot="1" x14ac:dyDescent="0.3">
      <c r="A11" s="9" t="s">
        <v>8</v>
      </c>
      <c r="B11" s="10" t="s">
        <v>3</v>
      </c>
      <c r="C11" s="10" t="s">
        <v>154</v>
      </c>
      <c r="D11" s="10" t="s">
        <v>170</v>
      </c>
      <c r="E11" s="24" t="s">
        <v>155</v>
      </c>
      <c r="F11" s="24" t="s">
        <v>173</v>
      </c>
    </row>
    <row r="12" spans="1:8" ht="16.2" customHeight="1" x14ac:dyDescent="0.25">
      <c r="A12" s="6"/>
      <c r="B12" s="55" t="s">
        <v>19</v>
      </c>
      <c r="C12" s="47"/>
      <c r="D12" s="47"/>
      <c r="E12" s="48"/>
      <c r="F12" s="25"/>
    </row>
    <row r="13" spans="1:8" ht="13.8" x14ac:dyDescent="0.25">
      <c r="A13" s="6">
        <v>1</v>
      </c>
      <c r="B13" s="47" t="s">
        <v>4</v>
      </c>
      <c r="C13" s="49">
        <f>'WP6_Exh APL-2'!F11</f>
        <v>0.47946</v>
      </c>
      <c r="D13" s="43">
        <f>C13*$D$19</f>
        <v>84794642.777437389</v>
      </c>
      <c r="E13" s="43">
        <f>'WP4_Exh APL-2'!C7</f>
        <v>470217707.89000005</v>
      </c>
      <c r="F13" s="32">
        <f>D13/E13</f>
        <v>0.18033060294120984</v>
      </c>
      <c r="H13" s="175"/>
    </row>
    <row r="14" spans="1:8" ht="13.8" x14ac:dyDescent="0.25">
      <c r="A14" s="6">
        <v>2</v>
      </c>
      <c r="B14" s="47" t="s">
        <v>5</v>
      </c>
      <c r="C14" s="49">
        <f>+'WP6_Exh APL-2'!G11</f>
        <v>2.3987999999999999E-2</v>
      </c>
      <c r="D14" s="41">
        <f t="shared" ref="D14:D18" si="0">C14*$D$19</f>
        <v>4242384.9558777958</v>
      </c>
      <c r="E14" s="41">
        <f>'WP4_Exh APL-2'!C9</f>
        <v>34416543.200000003</v>
      </c>
      <c r="F14" s="32">
        <f t="shared" ref="F14:F18" si="1">D14/E14</f>
        <v>0.12326586465190947</v>
      </c>
      <c r="H14" s="175"/>
    </row>
    <row r="15" spans="1:8" ht="13.8" x14ac:dyDescent="0.25">
      <c r="A15" s="6">
        <v>3</v>
      </c>
      <c r="B15" s="50" t="s">
        <v>20</v>
      </c>
      <c r="C15" s="49">
        <f>+'WP6_Exh APL-2'!H11</f>
        <v>0.19490499999999999</v>
      </c>
      <c r="D15" s="41">
        <f t="shared" si="0"/>
        <v>34469819.902674742</v>
      </c>
      <c r="E15" s="41">
        <f>'WP4_Exh APL-2'!C11</f>
        <v>160717668.29999995</v>
      </c>
      <c r="F15" s="32">
        <f t="shared" si="1"/>
        <v>0.21447436530955913</v>
      </c>
      <c r="H15" s="175"/>
    </row>
    <row r="16" spans="1:8" ht="13.8" x14ac:dyDescent="0.25">
      <c r="A16" s="6">
        <v>4</v>
      </c>
      <c r="B16" s="47" t="s">
        <v>6</v>
      </c>
      <c r="C16" s="49">
        <f>+'WP6_Exh APL-2'!I11</f>
        <v>6.6464999999999996E-2</v>
      </c>
      <c r="D16" s="41">
        <f t="shared" si="0"/>
        <v>11754632.1532607</v>
      </c>
      <c r="E16" s="41">
        <f>'WP4_Exh APL-2'!C13</f>
        <v>51206883.170000009</v>
      </c>
      <c r="F16" s="32">
        <f t="shared" si="1"/>
        <v>0.22955179900789691</v>
      </c>
      <c r="H16" s="175"/>
    </row>
    <row r="17" spans="1:8" ht="13.8" x14ac:dyDescent="0.25">
      <c r="A17" s="6">
        <v>5</v>
      </c>
      <c r="B17" s="51" t="s">
        <v>21</v>
      </c>
      <c r="C17" s="49">
        <f>+'WP6_Exh APL-2'!J11</f>
        <v>0.231905</v>
      </c>
      <c r="D17" s="41">
        <f t="shared" si="0"/>
        <v>41013435.183960326</v>
      </c>
      <c r="E17" s="41">
        <f>'WP4_Exh APL-2'!C15</f>
        <v>150112756.39000002</v>
      </c>
      <c r="F17" s="32">
        <f t="shared" si="1"/>
        <v>0.27321752108398761</v>
      </c>
      <c r="H17" s="175"/>
    </row>
    <row r="18" spans="1:8" ht="14.4" thickBot="1" x14ac:dyDescent="0.3">
      <c r="A18" s="6">
        <v>6</v>
      </c>
      <c r="B18" s="47" t="s">
        <v>7</v>
      </c>
      <c r="C18" s="82">
        <f>+'WP6_Exh APL-2'!K11</f>
        <v>3.277E-3</v>
      </c>
      <c r="D18" s="42">
        <f t="shared" si="0"/>
        <v>579552.08856142813</v>
      </c>
      <c r="E18" s="42">
        <f>'WP4_Exh APL-2'!C17</f>
        <v>12368743.239999998</v>
      </c>
      <c r="F18" s="32">
        <f t="shared" si="1"/>
        <v>4.685618233930032E-2</v>
      </c>
      <c r="H18" s="175"/>
    </row>
    <row r="19" spans="1:8" ht="16.2" customHeight="1" x14ac:dyDescent="0.25">
      <c r="A19" s="6">
        <v>7</v>
      </c>
      <c r="B19" s="58" t="s">
        <v>22</v>
      </c>
      <c r="C19" s="56">
        <f>SUM(C13:C18)</f>
        <v>1</v>
      </c>
      <c r="D19" s="57">
        <f>'Exhibit APL-2'!C26</f>
        <v>176854467.06177238</v>
      </c>
      <c r="E19" s="57">
        <f>SUM(E13:E18)</f>
        <v>879040302.18999994</v>
      </c>
      <c r="F19" s="25"/>
      <c r="H19" s="175"/>
    </row>
    <row r="20" spans="1:8" ht="14.4" thickBot="1" x14ac:dyDescent="0.3">
      <c r="A20" s="8"/>
      <c r="B20" s="7"/>
      <c r="C20" s="7"/>
      <c r="D20" s="7"/>
      <c r="E20" s="7"/>
      <c r="F20" s="26"/>
    </row>
    <row r="23" spans="1:8" x14ac:dyDescent="0.25">
      <c r="A23" s="2" t="s">
        <v>9</v>
      </c>
      <c r="B23" s="5"/>
    </row>
    <row r="24" spans="1:8" x14ac:dyDescent="0.25">
      <c r="A24" s="16" t="s">
        <v>151</v>
      </c>
      <c r="B24" s="2" t="s">
        <v>74</v>
      </c>
    </row>
    <row r="25" spans="1:8" x14ac:dyDescent="0.25">
      <c r="A25" s="16" t="s">
        <v>152</v>
      </c>
      <c r="B25" s="21" t="s">
        <v>171</v>
      </c>
    </row>
    <row r="26" spans="1:8" x14ac:dyDescent="0.25">
      <c r="A26" s="16" t="s">
        <v>156</v>
      </c>
      <c r="B26" s="166" t="s">
        <v>177</v>
      </c>
      <c r="C26" s="18"/>
      <c r="D26" s="18"/>
      <c r="E26" s="18"/>
    </row>
    <row r="27" spans="1:8" x14ac:dyDescent="0.25">
      <c r="A27" s="16" t="s">
        <v>157</v>
      </c>
      <c r="B27" t="s">
        <v>174</v>
      </c>
      <c r="C27" s="18"/>
      <c r="D27" s="18"/>
      <c r="E27" s="18"/>
    </row>
  </sheetData>
  <mergeCells count="4">
    <mergeCell ref="A10:F10"/>
    <mergeCell ref="A5:F5"/>
    <mergeCell ref="A4:F4"/>
    <mergeCell ref="A6:F6"/>
  </mergeCells>
  <phoneticPr fontId="7" type="noConversion"/>
  <printOptions horizontalCentered="1"/>
  <pageMargins left="0.5" right="0.5" top="0.25" bottom="0.25" header="0.5" footer="0.5"/>
  <pageSetup scale="94" orientation="portrait" r:id="rId1"/>
  <headerFooter alignWithMargins="0">
    <oddHeader>&amp;R&amp;"Times New Roman,Regular"WP/Exhibit APL-3
Docket No. 52487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zoomScaleNormal="100" workbookViewId="0">
      <selection activeCell="D1" sqref="D1"/>
    </sheetView>
  </sheetViews>
  <sheetFormatPr defaultRowHeight="13.2" x14ac:dyDescent="0.25"/>
  <cols>
    <col min="1" max="1" width="5.88671875" customWidth="1"/>
    <col min="2" max="2" width="62.6640625" customWidth="1"/>
    <col min="3" max="3" width="15" customWidth="1"/>
    <col min="4" max="4" width="17.109375" style="30" customWidth="1"/>
    <col min="5" max="5" width="13.44140625" style="18" customWidth="1"/>
    <col min="6" max="6" width="20.44140625" bestFit="1" customWidth="1"/>
  </cols>
  <sheetData>
    <row r="1" spans="1:5" ht="14.4" customHeight="1" x14ac:dyDescent="0.3">
      <c r="A1" s="226"/>
      <c r="B1" s="226"/>
      <c r="C1" s="226"/>
      <c r="D1" s="249" t="s">
        <v>184</v>
      </c>
      <c r="E1" s="224"/>
    </row>
    <row r="2" spans="1:5" ht="15" customHeight="1" x14ac:dyDescent="0.3">
      <c r="A2" s="258" t="s">
        <v>18</v>
      </c>
      <c r="B2" s="258"/>
      <c r="C2" s="258"/>
      <c r="D2" s="258"/>
      <c r="E2" s="40"/>
    </row>
    <row r="3" spans="1:5" ht="15" customHeight="1" x14ac:dyDescent="0.3">
      <c r="A3" s="258" t="str">
        <f>'WP_Exh APL-3'!$A$5</f>
        <v>Orange County Advanced Power Station CCN</v>
      </c>
      <c r="B3" s="258"/>
      <c r="C3" s="258"/>
      <c r="D3" s="258"/>
      <c r="E3" s="40"/>
    </row>
    <row r="4" spans="1:5" ht="15" customHeight="1" x14ac:dyDescent="0.3">
      <c r="A4" s="258" t="s">
        <v>59</v>
      </c>
      <c r="B4" s="258"/>
      <c r="C4" s="258"/>
      <c r="D4" s="258"/>
      <c r="E4" s="40"/>
    </row>
    <row r="5" spans="1:5" ht="12.75" customHeight="1" thickBot="1" x14ac:dyDescent="0.3"/>
    <row r="6" spans="1:5" ht="12.75" customHeight="1" x14ac:dyDescent="0.25">
      <c r="A6" s="11" t="s">
        <v>1</v>
      </c>
      <c r="B6" s="13" t="s">
        <v>10</v>
      </c>
      <c r="C6" s="45" t="s">
        <v>11</v>
      </c>
      <c r="D6" s="45" t="s">
        <v>35</v>
      </c>
      <c r="E6"/>
    </row>
    <row r="7" spans="1:5" ht="12.75" customHeight="1" thickBot="1" x14ac:dyDescent="0.3">
      <c r="A7" s="12" t="s">
        <v>2</v>
      </c>
      <c r="B7" s="14"/>
      <c r="C7" s="46" t="s">
        <v>16</v>
      </c>
      <c r="D7" s="46"/>
      <c r="E7"/>
    </row>
    <row r="8" spans="1:5" x14ac:dyDescent="0.25">
      <c r="A8" s="94"/>
      <c r="B8" s="201"/>
      <c r="C8" s="124"/>
      <c r="D8" s="127"/>
      <c r="E8"/>
    </row>
    <row r="9" spans="1:5" x14ac:dyDescent="0.25">
      <c r="A9" s="94"/>
      <c r="B9" s="95"/>
      <c r="C9" s="124"/>
      <c r="D9" s="127"/>
      <c r="E9"/>
    </row>
    <row r="10" spans="1:5" x14ac:dyDescent="0.25">
      <c r="A10" s="94">
        <v>1</v>
      </c>
      <c r="B10" s="202" t="s">
        <v>62</v>
      </c>
      <c r="C10" s="124"/>
      <c r="D10" s="127"/>
      <c r="E10"/>
    </row>
    <row r="11" spans="1:5" x14ac:dyDescent="0.25">
      <c r="A11" s="94">
        <f>A10+1</f>
        <v>2</v>
      </c>
      <c r="B11" s="203" t="s">
        <v>128</v>
      </c>
      <c r="C11" s="125">
        <f>'WP1_Exh APL-2'!C13</f>
        <v>1127040218.6826963</v>
      </c>
      <c r="D11" s="44" t="s">
        <v>148</v>
      </c>
      <c r="E11"/>
    </row>
    <row r="12" spans="1:5" ht="16.2" thickBot="1" x14ac:dyDescent="0.3">
      <c r="A12" s="94">
        <f>A11+1</f>
        <v>3</v>
      </c>
      <c r="B12" s="231" t="s">
        <v>159</v>
      </c>
      <c r="C12" s="126">
        <f>'WP3_Exh APL-2'!G9</f>
        <v>9.0309616455696198E-2</v>
      </c>
      <c r="D12" s="132" t="s">
        <v>53</v>
      </c>
      <c r="E12"/>
    </row>
    <row r="13" spans="1:5" x14ac:dyDescent="0.25">
      <c r="A13" s="94">
        <f t="shared" ref="A13" si="0">A12+1</f>
        <v>4</v>
      </c>
      <c r="B13" s="204" t="s">
        <v>142</v>
      </c>
      <c r="C13" s="125">
        <f>C11*C12</f>
        <v>101782569.87937827</v>
      </c>
      <c r="D13" s="44"/>
      <c r="E13"/>
    </row>
    <row r="14" spans="1:5" x14ac:dyDescent="0.25">
      <c r="A14" s="94" t="s">
        <v>55</v>
      </c>
      <c r="B14" s="205"/>
      <c r="C14" s="127"/>
      <c r="D14" s="127"/>
      <c r="E14" s="39"/>
    </row>
    <row r="15" spans="1:5" x14ac:dyDescent="0.25">
      <c r="A15" s="94"/>
      <c r="B15" s="206" t="s">
        <v>57</v>
      </c>
      <c r="C15" s="127"/>
      <c r="D15" s="127"/>
      <c r="E15"/>
    </row>
    <row r="16" spans="1:5" ht="15.6" x14ac:dyDescent="0.25">
      <c r="A16" s="94">
        <f>A13+1</f>
        <v>5</v>
      </c>
      <c r="B16" s="231" t="s">
        <v>160</v>
      </c>
      <c r="C16" s="128">
        <f>+'WP2_Exh APL-2'!C9+'WP2_Exh APL-2'!C10</f>
        <v>22302123.455311589</v>
      </c>
      <c r="D16" s="133" t="s">
        <v>136</v>
      </c>
      <c r="E16"/>
    </row>
    <row r="17" spans="1:8" x14ac:dyDescent="0.25">
      <c r="A17" s="94">
        <f>A16+1</f>
        <v>6</v>
      </c>
      <c r="B17" s="205" t="s">
        <v>143</v>
      </c>
      <c r="C17" s="128">
        <f>'WP1_Exh APL-2'!C18+'WP1_Exh APL-2'!C21</f>
        <v>37396538.845423207</v>
      </c>
      <c r="D17" s="44" t="s">
        <v>149</v>
      </c>
      <c r="E17"/>
    </row>
    <row r="18" spans="1:8" ht="26.4" x14ac:dyDescent="0.25">
      <c r="A18" s="94">
        <f>A17+1</f>
        <v>7</v>
      </c>
      <c r="B18" s="207" t="s">
        <v>124</v>
      </c>
      <c r="C18" s="128">
        <f>+'WP2_Exh APL-2'!C11+'WP2_Exh APL-2'!C12+'WP2_Exh APL-2'!C13+'WP2_Exh APL-2'!C14</f>
        <v>14102343.53866126</v>
      </c>
      <c r="D18" s="133" t="s">
        <v>137</v>
      </c>
      <c r="E18"/>
    </row>
    <row r="19" spans="1:8" ht="13.8" thickBot="1" x14ac:dyDescent="0.3">
      <c r="A19" s="94">
        <v>8</v>
      </c>
      <c r="B19" s="207" t="s">
        <v>126</v>
      </c>
      <c r="C19" s="246">
        <f>+'WP2_Exh APL-2'!C15</f>
        <v>858219.0105976084</v>
      </c>
      <c r="D19" s="133" t="s">
        <v>150</v>
      </c>
      <c r="E19"/>
    </row>
    <row r="20" spans="1:8" x14ac:dyDescent="0.25">
      <c r="A20" s="94">
        <v>9</v>
      </c>
      <c r="B20" s="202" t="s">
        <v>144</v>
      </c>
      <c r="C20" s="128">
        <f>SUM(C16:C19)</f>
        <v>74659224.849993661</v>
      </c>
      <c r="D20" s="44"/>
      <c r="E20"/>
    </row>
    <row r="21" spans="1:8" ht="13.8" thickBot="1" x14ac:dyDescent="0.3">
      <c r="A21" s="94"/>
      <c r="B21" s="209"/>
      <c r="C21" s="129"/>
      <c r="D21" s="129"/>
      <c r="E21"/>
    </row>
    <row r="22" spans="1:8" x14ac:dyDescent="0.25">
      <c r="A22" s="94">
        <f>A20+1</f>
        <v>10</v>
      </c>
      <c r="B22" s="202" t="s">
        <v>145</v>
      </c>
      <c r="C22" s="125">
        <f>C13+C20</f>
        <v>176441794.72937194</v>
      </c>
      <c r="D22" s="44"/>
      <c r="E22"/>
    </row>
    <row r="23" spans="1:8" x14ac:dyDescent="0.25">
      <c r="A23" s="94"/>
      <c r="B23" s="209"/>
      <c r="C23" s="127"/>
      <c r="D23" s="127"/>
      <c r="E23"/>
    </row>
    <row r="24" spans="1:8" ht="16.2" thickBot="1" x14ac:dyDescent="0.3">
      <c r="A24" s="94">
        <f>A22+1</f>
        <v>11</v>
      </c>
      <c r="B24" s="208" t="s">
        <v>161</v>
      </c>
      <c r="C24" s="130">
        <f>+'WP 5_Exh APL-2'!E21</f>
        <v>2.3388581658522587E-3</v>
      </c>
      <c r="D24" s="134" t="s">
        <v>61</v>
      </c>
      <c r="E24"/>
    </row>
    <row r="25" spans="1:8" ht="13.8" thickBot="1" x14ac:dyDescent="0.3">
      <c r="A25" s="94"/>
      <c r="B25" s="209"/>
      <c r="C25" s="127"/>
      <c r="D25" s="127"/>
      <c r="E25"/>
    </row>
    <row r="26" spans="1:8" ht="13.8" thickBot="1" x14ac:dyDescent="0.3">
      <c r="A26" s="135">
        <f>A24+1</f>
        <v>12</v>
      </c>
      <c r="B26" s="210" t="s">
        <v>172</v>
      </c>
      <c r="C26" s="131">
        <f>C22*(1+C24)</f>
        <v>176854467.06177238</v>
      </c>
      <c r="D26" s="88"/>
      <c r="E26"/>
    </row>
    <row r="27" spans="1:8" ht="12.75" customHeight="1" x14ac:dyDescent="0.25">
      <c r="H27" s="174"/>
    </row>
    <row r="28" spans="1:8" x14ac:dyDescent="0.25">
      <c r="B28" s="31"/>
    </row>
    <row r="29" spans="1:8" ht="12.75" customHeight="1" x14ac:dyDescent="0.25">
      <c r="A29" s="165" t="s">
        <v>9</v>
      </c>
      <c r="B29" s="166" t="s">
        <v>54</v>
      </c>
    </row>
    <row r="30" spans="1:8" ht="12.6" customHeight="1" x14ac:dyDescent="0.25">
      <c r="A30" s="167" t="s">
        <v>151</v>
      </c>
      <c r="B30" s="137" t="s">
        <v>158</v>
      </c>
    </row>
    <row r="31" spans="1:8" ht="12.75" customHeight="1" x14ac:dyDescent="0.25">
      <c r="A31" s="168" t="s">
        <v>152</v>
      </c>
      <c r="B31" s="169" t="s">
        <v>135</v>
      </c>
    </row>
    <row r="32" spans="1:8" ht="12.75" customHeight="1" x14ac:dyDescent="0.25">
      <c r="A32" s="168" t="s">
        <v>156</v>
      </c>
      <c r="B32" s="169" t="s">
        <v>153</v>
      </c>
    </row>
    <row r="33" spans="1:2" x14ac:dyDescent="0.25">
      <c r="A33" s="16" t="s">
        <v>55</v>
      </c>
      <c r="B33" s="2"/>
    </row>
    <row r="34" spans="1:2" x14ac:dyDescent="0.25">
      <c r="A34" s="16"/>
    </row>
    <row r="35" spans="1:2" x14ac:dyDescent="0.25">
      <c r="A35" s="16"/>
    </row>
    <row r="36" spans="1:2" x14ac:dyDescent="0.25">
      <c r="A36" s="15"/>
    </row>
    <row r="37" spans="1:2" x14ac:dyDescent="0.25">
      <c r="A37" s="15"/>
    </row>
  </sheetData>
  <mergeCells count="3">
    <mergeCell ref="A2:D2"/>
    <mergeCell ref="A3:D3"/>
    <mergeCell ref="A4:D4"/>
  </mergeCells>
  <phoneticPr fontId="7" type="noConversion"/>
  <printOptions horizontalCentered="1"/>
  <pageMargins left="0.5" right="0.5" top="0.25" bottom="0.5" header="0.5" footer="0.5"/>
  <pageSetup scale="90" orientation="portrait" r:id="rId1"/>
  <headerFooter alignWithMargins="0">
    <oddHeader>&amp;R&amp;"Times New Roman,Regular"Exhibit APL-2
Docket No. 52487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zoomScaleNormal="100" workbookViewId="0">
      <pane xSplit="2" ySplit="6" topLeftCell="C7" activePane="bottomRight" state="frozen"/>
      <selection activeCell="H35" sqref="H35"/>
      <selection pane="topRight" activeCell="H35" sqref="H35"/>
      <selection pane="bottomLeft" activeCell="H35" sqref="H35"/>
      <selection pane="bottomRight" activeCell="H35" sqref="H35"/>
    </sheetView>
  </sheetViews>
  <sheetFormatPr defaultColWidth="8.6640625" defaultRowHeight="13.2" x14ac:dyDescent="0.25"/>
  <cols>
    <col min="1" max="1" width="4.88671875" style="176" customWidth="1"/>
    <col min="2" max="2" width="58.88671875" style="18" customWidth="1"/>
    <col min="3" max="3" width="31" style="18" customWidth="1"/>
    <col min="4" max="4" width="2.44140625" style="18" customWidth="1"/>
    <col min="5" max="65" width="12.88671875" style="18" bestFit="1" customWidth="1"/>
    <col min="66" max="16384" width="8.6640625" style="18"/>
  </cols>
  <sheetData>
    <row r="1" spans="1:5" x14ac:dyDescent="0.25">
      <c r="A1" s="259" t="s">
        <v>55</v>
      </c>
      <c r="B1" s="259"/>
      <c r="C1" s="259"/>
    </row>
    <row r="2" spans="1:5" ht="15.6" x14ac:dyDescent="0.3">
      <c r="A2" s="260" t="s">
        <v>18</v>
      </c>
      <c r="B2" s="260"/>
      <c r="C2" s="260"/>
    </row>
    <row r="3" spans="1:5" ht="15.6" x14ac:dyDescent="0.3">
      <c r="A3" s="260" t="str">
        <f>'WP_Exh APL-3'!$A$5</f>
        <v>Orange County Advanced Power Station CCN</v>
      </c>
      <c r="B3" s="254"/>
      <c r="C3" s="254"/>
      <c r="D3" s="227"/>
    </row>
    <row r="4" spans="1:5" ht="15.6" x14ac:dyDescent="0.3">
      <c r="A4" s="260" t="s">
        <v>97</v>
      </c>
      <c r="B4" s="260"/>
      <c r="C4" s="260"/>
    </row>
    <row r="5" spans="1:5" ht="13.8" thickBot="1" x14ac:dyDescent="0.3">
      <c r="C5" s="177" t="s">
        <v>55</v>
      </c>
    </row>
    <row r="6" spans="1:5" ht="34.200000000000003" customHeight="1" thickBot="1" x14ac:dyDescent="0.3">
      <c r="A6" s="234" t="s">
        <v>33</v>
      </c>
      <c r="B6" s="198" t="s">
        <v>10</v>
      </c>
      <c r="C6" s="222" t="s">
        <v>96</v>
      </c>
      <c r="D6" s="178"/>
      <c r="E6" s="221"/>
    </row>
    <row r="7" spans="1:5" x14ac:dyDescent="0.25">
      <c r="A7" s="200"/>
      <c r="B7" s="199" t="s">
        <v>58</v>
      </c>
      <c r="C7" s="188"/>
      <c r="D7" s="178"/>
      <c r="E7" s="221"/>
    </row>
    <row r="8" spans="1:5" x14ac:dyDescent="0.25">
      <c r="A8" s="200"/>
      <c r="B8" s="96"/>
      <c r="C8" s="189"/>
      <c r="D8" s="178"/>
    </row>
    <row r="9" spans="1:5" x14ac:dyDescent="0.25">
      <c r="A9" s="200">
        <v>1</v>
      </c>
      <c r="B9" s="180" t="s">
        <v>141</v>
      </c>
      <c r="C9" s="190">
        <v>1052163814.8930207</v>
      </c>
      <c r="D9" s="178"/>
    </row>
    <row r="10" spans="1:5" x14ac:dyDescent="0.25">
      <c r="A10" s="200">
        <f>A9+1</f>
        <v>2</v>
      </c>
      <c r="B10" s="180" t="s">
        <v>140</v>
      </c>
      <c r="C10" s="190">
        <v>15432159.960000001</v>
      </c>
      <c r="D10" s="181"/>
    </row>
    <row r="11" spans="1:5" x14ac:dyDescent="0.25">
      <c r="A11" s="200">
        <v>3</v>
      </c>
      <c r="B11" s="180" t="s">
        <v>139</v>
      </c>
      <c r="C11" s="190">
        <v>55035602.940414056</v>
      </c>
      <c r="D11" s="181"/>
    </row>
    <row r="12" spans="1:5" x14ac:dyDescent="0.25">
      <c r="A12" s="200">
        <v>4</v>
      </c>
      <c r="B12" s="180" t="s">
        <v>127</v>
      </c>
      <c r="C12" s="190">
        <v>4408640.889261391</v>
      </c>
      <c r="D12" s="181"/>
    </row>
    <row r="13" spans="1:5" ht="15.6" x14ac:dyDescent="0.25">
      <c r="A13" s="200">
        <v>5</v>
      </c>
      <c r="B13" s="182" t="s">
        <v>164</v>
      </c>
      <c r="C13" s="191">
        <f>SUM(C9:C12)</f>
        <v>1127040218.6826963</v>
      </c>
      <c r="D13" s="181"/>
    </row>
    <row r="14" spans="1:5" x14ac:dyDescent="0.25">
      <c r="A14" s="200"/>
      <c r="B14" s="180"/>
      <c r="C14" s="193"/>
    </row>
    <row r="15" spans="1:5" x14ac:dyDescent="0.25">
      <c r="A15" s="200"/>
      <c r="B15" s="96" t="s">
        <v>56</v>
      </c>
      <c r="C15" s="194"/>
    </row>
    <row r="16" spans="1:5" x14ac:dyDescent="0.25">
      <c r="A16" s="200">
        <f>A13+1</f>
        <v>6</v>
      </c>
      <c r="B16" s="179" t="s">
        <v>146</v>
      </c>
      <c r="C16" s="192">
        <f>C9+C11+C12</f>
        <v>1111608058.7226963</v>
      </c>
    </row>
    <row r="17" spans="1:4" ht="15.6" x14ac:dyDescent="0.25">
      <c r="A17" s="200">
        <f>A16+1</f>
        <v>7</v>
      </c>
      <c r="B17" s="183" t="s">
        <v>165</v>
      </c>
      <c r="C17" s="195">
        <v>3.3333333333333333E-2</v>
      </c>
    </row>
    <row r="18" spans="1:4" x14ac:dyDescent="0.25">
      <c r="A18" s="200">
        <f>A17+1</f>
        <v>8</v>
      </c>
      <c r="B18" s="182" t="s">
        <v>147</v>
      </c>
      <c r="C18" s="191">
        <f>+C16*C17</f>
        <v>37053601.95742321</v>
      </c>
    </row>
    <row r="19" spans="1:4" x14ac:dyDescent="0.25">
      <c r="A19" s="200">
        <f>A18+1</f>
        <v>9</v>
      </c>
      <c r="B19" s="179" t="s">
        <v>138</v>
      </c>
      <c r="C19" s="192">
        <f>C10</f>
        <v>15432159.960000001</v>
      </c>
    </row>
    <row r="20" spans="1:4" ht="15.6" x14ac:dyDescent="0.25">
      <c r="A20" s="200">
        <f>A19+1</f>
        <v>10</v>
      </c>
      <c r="B20" s="183" t="s">
        <v>165</v>
      </c>
      <c r="C20" s="196">
        <v>2.2222222222222223E-2</v>
      </c>
    </row>
    <row r="21" spans="1:4" x14ac:dyDescent="0.25">
      <c r="A21" s="200">
        <f>A20+1</f>
        <v>11</v>
      </c>
      <c r="B21" s="182" t="s">
        <v>183</v>
      </c>
      <c r="C21" s="191">
        <f>+C19*C20</f>
        <v>342936.88800000004</v>
      </c>
    </row>
    <row r="22" spans="1:4" x14ac:dyDescent="0.25">
      <c r="A22" s="106"/>
      <c r="B22" s="184"/>
      <c r="C22" s="197"/>
    </row>
    <row r="23" spans="1:4" x14ac:dyDescent="0.25">
      <c r="A23" s="200">
        <f>A21+1</f>
        <v>12</v>
      </c>
      <c r="B23" s="182" t="s">
        <v>182</v>
      </c>
      <c r="C23" s="191">
        <f>C18+C21</f>
        <v>37396538.845423207</v>
      </c>
    </row>
    <row r="24" spans="1:4" ht="13.8" thickBot="1" x14ac:dyDescent="0.3">
      <c r="A24" s="217"/>
      <c r="B24" s="218"/>
      <c r="C24" s="219"/>
    </row>
    <row r="25" spans="1:4" x14ac:dyDescent="0.25">
      <c r="B25" s="136"/>
    </row>
    <row r="26" spans="1:4" x14ac:dyDescent="0.25">
      <c r="A26" s="232" t="s">
        <v>9</v>
      </c>
      <c r="B26" s="136"/>
    </row>
    <row r="27" spans="1:4" x14ac:dyDescent="0.25">
      <c r="A27" s="228" t="s">
        <v>151</v>
      </c>
      <c r="B27" s="136" t="s">
        <v>162</v>
      </c>
    </row>
    <row r="28" spans="1:4" x14ac:dyDescent="0.25">
      <c r="A28" s="233" t="s">
        <v>152</v>
      </c>
      <c r="B28" s="185" t="s">
        <v>163</v>
      </c>
      <c r="C28" s="186"/>
      <c r="D28" s="186"/>
    </row>
    <row r="29" spans="1:4" x14ac:dyDescent="0.25">
      <c r="A29" s="5"/>
    </row>
  </sheetData>
  <mergeCells count="4">
    <mergeCell ref="A1:C1"/>
    <mergeCell ref="A2:C2"/>
    <mergeCell ref="A4:C4"/>
    <mergeCell ref="A3:C3"/>
  </mergeCells>
  <phoneticPr fontId="7" type="noConversion"/>
  <pageMargins left="0.75" right="0.75" top="1" bottom="0.5" header="0.5" footer="0.25"/>
  <pageSetup scale="96" orientation="portrait" r:id="rId1"/>
  <headerFooter alignWithMargins="0">
    <oddHeader>&amp;R&amp;"Times New Roman,Regular"WP1/Exhibit APL-2
Docket No. 52487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zoomScaleNormal="100" workbookViewId="0">
      <pane xSplit="1" ySplit="5" topLeftCell="B6" activePane="bottomRight" state="frozen"/>
      <selection activeCell="H35" sqref="H35"/>
      <selection pane="topRight" activeCell="H35" sqref="H35"/>
      <selection pane="bottomLeft" activeCell="H35" sqref="H35"/>
      <selection pane="bottomRight" activeCell="H35" sqref="H35"/>
    </sheetView>
  </sheetViews>
  <sheetFormatPr defaultColWidth="9.109375" defaultRowHeight="13.2" x14ac:dyDescent="0.25"/>
  <cols>
    <col min="1" max="1" width="5.44140625" style="17" customWidth="1"/>
    <col min="2" max="2" width="42.6640625" style="17" customWidth="1"/>
    <col min="3" max="3" width="23.33203125" style="17" customWidth="1"/>
    <col min="4" max="4" width="12.33203125" style="17" hidden="1" customWidth="1"/>
    <col min="5" max="5" width="0" style="17" hidden="1" customWidth="1"/>
    <col min="6" max="6" width="12.33203125" style="17" bestFit="1" customWidth="1"/>
    <col min="7" max="7" width="9.109375" style="22"/>
    <col min="8" max="8" width="10.44140625" style="22" customWidth="1"/>
    <col min="9" max="16384" width="9.109375" style="17"/>
  </cols>
  <sheetData>
    <row r="1" spans="1:17" x14ac:dyDescent="0.25">
      <c r="B1" s="89"/>
      <c r="C1" s="89"/>
    </row>
    <row r="2" spans="1:17" ht="15.6" x14ac:dyDescent="0.3">
      <c r="A2" s="258" t="str">
        <f>'WP1_Exh APL-2'!A2</f>
        <v>Entergy Texas, Inc.</v>
      </c>
      <c r="B2" s="258"/>
      <c r="C2" s="258"/>
    </row>
    <row r="3" spans="1:17" ht="15.6" x14ac:dyDescent="0.3">
      <c r="A3" s="258" t="str">
        <f>'WP1_Exh APL-2'!A3</f>
        <v>Orange County Advanced Power Station CCN</v>
      </c>
      <c r="B3" s="258"/>
      <c r="C3" s="258"/>
    </row>
    <row r="4" spans="1:17" ht="15.6" x14ac:dyDescent="0.3">
      <c r="A4" s="258" t="s">
        <v>125</v>
      </c>
      <c r="B4" s="258"/>
      <c r="C4" s="258"/>
    </row>
    <row r="5" spans="1:17" ht="21.6" thickBot="1" x14ac:dyDescent="0.45">
      <c r="A5" s="28"/>
      <c r="C5" s="22"/>
    </row>
    <row r="6" spans="1:17" x14ac:dyDescent="0.25">
      <c r="A6" s="245" t="s">
        <v>168</v>
      </c>
      <c r="B6" s="99"/>
      <c r="C6" s="243"/>
    </row>
    <row r="7" spans="1:17" ht="16.2" thickBot="1" x14ac:dyDescent="0.3">
      <c r="A7" s="101" t="s">
        <v>2</v>
      </c>
      <c r="B7" s="244" t="s">
        <v>179</v>
      </c>
      <c r="C7" s="101" t="s">
        <v>17</v>
      </c>
    </row>
    <row r="8" spans="1:17" x14ac:dyDescent="0.25">
      <c r="A8" s="105"/>
      <c r="B8" s="33"/>
      <c r="C8" s="96" t="s">
        <v>55</v>
      </c>
    </row>
    <row r="9" spans="1:17" x14ac:dyDescent="0.25">
      <c r="A9" s="106">
        <v>1</v>
      </c>
      <c r="B9" s="248" t="s">
        <v>178</v>
      </c>
      <c r="C9" s="187">
        <v>15689162.121419501</v>
      </c>
      <c r="Q9" s="212"/>
    </row>
    <row r="10" spans="1:17" x14ac:dyDescent="0.25">
      <c r="A10" s="106">
        <v>2</v>
      </c>
      <c r="B10" s="34" t="s">
        <v>127</v>
      </c>
      <c r="C10" s="211">
        <v>6612961.3338920865</v>
      </c>
      <c r="Q10" s="212"/>
    </row>
    <row r="11" spans="1:17" x14ac:dyDescent="0.25">
      <c r="A11" s="106">
        <v>3</v>
      </c>
      <c r="B11" s="34" t="s">
        <v>63</v>
      </c>
      <c r="C11" s="102">
        <v>11614806.520465564</v>
      </c>
    </row>
    <row r="12" spans="1:17" x14ac:dyDescent="0.25">
      <c r="A12" s="106">
        <v>4</v>
      </c>
      <c r="B12" s="34" t="s">
        <v>120</v>
      </c>
      <c r="C12" s="102">
        <v>1429351.3475083846</v>
      </c>
      <c r="K12" s="247"/>
    </row>
    <row r="13" spans="1:17" x14ac:dyDescent="0.25">
      <c r="A13" s="106">
        <v>5</v>
      </c>
      <c r="B13" s="172" t="s">
        <v>121</v>
      </c>
      <c r="C13" s="102">
        <v>294816.39659197454</v>
      </c>
      <c r="K13" s="170"/>
    </row>
    <row r="14" spans="1:17" x14ac:dyDescent="0.25">
      <c r="A14" s="106">
        <v>6</v>
      </c>
      <c r="B14" s="172" t="s">
        <v>122</v>
      </c>
      <c r="C14" s="102">
        <v>763369.27409533702</v>
      </c>
      <c r="K14" s="220"/>
    </row>
    <row r="15" spans="1:17" x14ac:dyDescent="0.25">
      <c r="A15" s="106">
        <v>7</v>
      </c>
      <c r="B15" s="172" t="s">
        <v>126</v>
      </c>
      <c r="C15" s="102">
        <v>858219.0105976084</v>
      </c>
      <c r="K15" s="173"/>
    </row>
    <row r="16" spans="1:17" x14ac:dyDescent="0.25">
      <c r="A16" s="107"/>
      <c r="B16" s="171"/>
      <c r="C16" s="103"/>
    </row>
    <row r="17" spans="1:3" ht="13.8" thickBot="1" x14ac:dyDescent="0.3">
      <c r="A17" s="108">
        <f>A15+1</f>
        <v>8</v>
      </c>
      <c r="B17" s="100" t="s">
        <v>123</v>
      </c>
      <c r="C17" s="104">
        <f>SUM(C9:C16)</f>
        <v>37262686.004570454</v>
      </c>
    </row>
    <row r="19" spans="1:3" x14ac:dyDescent="0.25">
      <c r="A19" s="170" t="s">
        <v>9</v>
      </c>
    </row>
    <row r="20" spans="1:3" x14ac:dyDescent="0.25">
      <c r="A20" s="233" t="s">
        <v>151</v>
      </c>
      <c r="B20" s="170" t="s">
        <v>180</v>
      </c>
    </row>
    <row r="21" spans="1:3" x14ac:dyDescent="0.25">
      <c r="A21" s="170"/>
    </row>
    <row r="22" spans="1:3" x14ac:dyDescent="0.25">
      <c r="A22" s="170"/>
    </row>
    <row r="23" spans="1:3" x14ac:dyDescent="0.25">
      <c r="A23" s="170"/>
    </row>
  </sheetData>
  <mergeCells count="3">
    <mergeCell ref="A2:C2"/>
    <mergeCell ref="A3:C3"/>
    <mergeCell ref="A4:C4"/>
  </mergeCells>
  <phoneticPr fontId="7" type="noConversion"/>
  <printOptions horizontalCentered="1"/>
  <pageMargins left="0.45" right="0.45" top="0.75" bottom="0.75" header="0.3" footer="0.3"/>
  <pageSetup fitToHeight="0" orientation="portrait" r:id="rId1"/>
  <headerFooter>
    <oddHeader>&amp;R&amp;"Times New Roman,Regular"WP2/Exhibit APL-2
Docket No. 52487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H35" sqref="H35"/>
    </sheetView>
  </sheetViews>
  <sheetFormatPr defaultRowHeight="13.2" x14ac:dyDescent="0.25"/>
  <cols>
    <col min="1" max="1" width="6.6640625" customWidth="1"/>
    <col min="2" max="2" width="15.88671875" customWidth="1"/>
    <col min="4" max="4" width="16.5546875" bestFit="1" customWidth="1"/>
    <col min="5" max="5" width="11" customWidth="1"/>
    <col min="6" max="6" width="12.88671875" customWidth="1"/>
    <col min="7" max="7" width="12.6640625" customWidth="1"/>
  </cols>
  <sheetData>
    <row r="1" spans="1:7" ht="13.8" thickBot="1" x14ac:dyDescent="0.3"/>
    <row r="2" spans="1:7" ht="15.6" x14ac:dyDescent="0.3">
      <c r="A2" s="236"/>
      <c r="B2" s="261" t="str">
        <f>'WP1_Exh APL-2'!A2</f>
        <v>Entergy Texas, Inc.</v>
      </c>
      <c r="C2" s="261"/>
      <c r="D2" s="261"/>
      <c r="E2" s="261"/>
      <c r="F2" s="261"/>
      <c r="G2" s="262"/>
    </row>
    <row r="3" spans="1:7" ht="15.6" x14ac:dyDescent="0.3">
      <c r="A3" s="97"/>
      <c r="B3" s="263" t="str">
        <f>'WP1_Exh APL-2'!A3</f>
        <v>Orange County Advanced Power Station CCN</v>
      </c>
      <c r="C3" s="263"/>
      <c r="D3" s="263"/>
      <c r="E3" s="263"/>
      <c r="F3" s="263"/>
      <c r="G3" s="264"/>
    </row>
    <row r="4" spans="1:7" ht="18" x14ac:dyDescent="0.3">
      <c r="A4" s="97"/>
      <c r="B4" s="263" t="s">
        <v>166</v>
      </c>
      <c r="C4" s="263"/>
      <c r="D4" s="263"/>
      <c r="E4" s="263"/>
      <c r="F4" s="263"/>
      <c r="G4" s="264"/>
    </row>
    <row r="5" spans="1:7" ht="14.4" customHeight="1" thickBot="1" x14ac:dyDescent="0.3">
      <c r="A5" s="97"/>
      <c r="B5" s="91"/>
      <c r="C5" s="91"/>
      <c r="D5" s="91"/>
      <c r="E5" s="91"/>
      <c r="F5" s="91"/>
      <c r="G5" s="90"/>
    </row>
    <row r="6" spans="1:7" ht="33.6" customHeight="1" thickBot="1" x14ac:dyDescent="0.3">
      <c r="A6" s="240" t="s">
        <v>8</v>
      </c>
      <c r="B6" s="122" t="s">
        <v>10</v>
      </c>
      <c r="C6" s="117" t="s">
        <v>37</v>
      </c>
      <c r="D6" s="117" t="s">
        <v>11</v>
      </c>
      <c r="E6" s="117" t="s">
        <v>38</v>
      </c>
      <c r="F6" s="117" t="s">
        <v>39</v>
      </c>
      <c r="G6" s="118" t="s">
        <v>40</v>
      </c>
    </row>
    <row r="7" spans="1:7" ht="17.399999999999999" customHeight="1" x14ac:dyDescent="0.25">
      <c r="A7" s="241">
        <v>1</v>
      </c>
      <c r="B7" s="90" t="s">
        <v>41</v>
      </c>
      <c r="C7" s="109">
        <v>0.49099999999999999</v>
      </c>
      <c r="D7" s="110">
        <v>1215745748</v>
      </c>
      <c r="E7" s="109">
        <v>5.7299999999999997E-2</v>
      </c>
      <c r="F7" s="111">
        <f>E7*C7</f>
        <v>2.8134299999999998E-2</v>
      </c>
      <c r="G7" s="112">
        <f>F7</f>
        <v>2.8134299999999998E-2</v>
      </c>
    </row>
    <row r="8" spans="1:7" ht="17.399999999999999" customHeight="1" x14ac:dyDescent="0.25">
      <c r="A8" s="241">
        <v>2</v>
      </c>
      <c r="B8" s="90" t="s">
        <v>36</v>
      </c>
      <c r="C8" s="36">
        <v>0.50900000000000001</v>
      </c>
      <c r="D8" s="38">
        <v>1260167332</v>
      </c>
      <c r="E8" s="36">
        <v>9.6500000000000002E-2</v>
      </c>
      <c r="F8" s="37">
        <f>E8*C8</f>
        <v>4.9118500000000002E-2</v>
      </c>
      <c r="G8" s="113">
        <f>+F8/(1-0.21)</f>
        <v>6.2175316455696204E-2</v>
      </c>
    </row>
    <row r="9" spans="1:7" ht="17.399999999999999" customHeight="1" thickBot="1" x14ac:dyDescent="0.3">
      <c r="A9" s="242">
        <v>3</v>
      </c>
      <c r="B9" s="235" t="s">
        <v>34</v>
      </c>
      <c r="C9" s="237">
        <f>SUM(C7:C8)</f>
        <v>1</v>
      </c>
      <c r="D9" s="114">
        <f>SUM(D7:D8)</f>
        <v>2475913080</v>
      </c>
      <c r="E9" s="238"/>
      <c r="F9" s="239">
        <f>SUM(F7:F8)</f>
        <v>7.7252799999999996E-2</v>
      </c>
      <c r="G9" s="115">
        <f>SUM(G7:G8)</f>
        <v>9.0309616455696198E-2</v>
      </c>
    </row>
    <row r="10" spans="1:7" ht="17.399999999999999" customHeight="1" x14ac:dyDescent="0.25">
      <c r="B10" s="91"/>
      <c r="C10" s="109"/>
      <c r="D10" s="110"/>
      <c r="E10" s="91"/>
      <c r="F10" s="111"/>
      <c r="G10" s="111"/>
    </row>
    <row r="11" spans="1:7" x14ac:dyDescent="0.25">
      <c r="A11" t="s">
        <v>9</v>
      </c>
    </row>
    <row r="12" spans="1:7" x14ac:dyDescent="0.25">
      <c r="A12" s="228" t="s">
        <v>151</v>
      </c>
      <c r="B12" t="s">
        <v>167</v>
      </c>
    </row>
  </sheetData>
  <mergeCells count="3">
    <mergeCell ref="B2:G2"/>
    <mergeCell ref="B3:G3"/>
    <mergeCell ref="B4:G4"/>
  </mergeCells>
  <pageMargins left="0.7" right="0.7" top="0.75" bottom="0.75" header="0.3" footer="0.3"/>
  <pageSetup orientation="portrait" r:id="rId1"/>
  <headerFooter>
    <oddHeader>&amp;R&amp;"Times New Roman,Regular"WP3/Exhibit APL-2
Docket No. 52487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4"/>
  <sheetViews>
    <sheetView zoomScaleNormal="100" workbookViewId="0">
      <selection activeCell="H35" sqref="H35"/>
    </sheetView>
  </sheetViews>
  <sheetFormatPr defaultColWidth="9.109375" defaultRowHeight="13.2" x14ac:dyDescent="0.25"/>
  <cols>
    <col min="1" max="1" width="51.88671875" style="18" customWidth="1"/>
    <col min="2" max="2" width="2.33203125" style="18" customWidth="1"/>
    <col min="3" max="3" width="20.5546875" style="19" customWidth="1"/>
    <col min="4" max="4" width="9.109375" style="18"/>
    <col min="5" max="5" width="12" style="18" bestFit="1" customWidth="1"/>
    <col min="6" max="6" width="19.33203125" style="18" customWidth="1"/>
    <col min="7" max="7" width="9.109375" style="18"/>
    <col min="8" max="8" width="12.88671875" style="18" customWidth="1"/>
    <col min="9" max="16384" width="9.109375" style="18"/>
  </cols>
  <sheetData>
    <row r="2" spans="1:6" ht="15.6" x14ac:dyDescent="0.3">
      <c r="A2" s="258" t="str">
        <f>+'WP1_Exh APL-2'!A2:C2</f>
        <v>Entergy Texas, Inc.</v>
      </c>
      <c r="B2" s="258"/>
      <c r="C2" s="258"/>
      <c r="D2" s="89"/>
      <c r="E2" s="89"/>
    </row>
    <row r="3" spans="1:6" ht="15.6" x14ac:dyDescent="0.3">
      <c r="A3" s="258" t="str">
        <f>+'WP1_Exh APL-2'!A3:C3</f>
        <v>Orange County Advanced Power Station CCN</v>
      </c>
      <c r="B3" s="258"/>
      <c r="C3" s="258"/>
      <c r="D3" s="89"/>
      <c r="E3" s="89"/>
    </row>
    <row r="4" spans="1:6" ht="15.6" x14ac:dyDescent="0.3">
      <c r="A4" s="258" t="s">
        <v>176</v>
      </c>
      <c r="B4" s="258"/>
      <c r="C4" s="258"/>
      <c r="D4" s="89"/>
      <c r="E4" s="89"/>
    </row>
    <row r="5" spans="1:6" ht="13.8" thickBot="1" x14ac:dyDescent="0.3">
      <c r="A5" s="91"/>
      <c r="B5" s="91"/>
      <c r="C5" s="120"/>
      <c r="D5"/>
      <c r="E5"/>
    </row>
    <row r="6" spans="1:6" ht="13.8" thickBot="1" x14ac:dyDescent="0.3">
      <c r="A6" s="92" t="s">
        <v>94</v>
      </c>
      <c r="B6" s="93"/>
      <c r="C6" s="121" t="s">
        <v>95</v>
      </c>
      <c r="D6"/>
      <c r="E6"/>
    </row>
    <row r="7" spans="1:6" x14ac:dyDescent="0.25">
      <c r="A7" s="97" t="s">
        <v>12</v>
      </c>
      <c r="B7" s="91"/>
      <c r="C7" s="119">
        <v>470217707.89000005</v>
      </c>
      <c r="D7"/>
      <c r="E7"/>
      <c r="F7" s="29"/>
    </row>
    <row r="8" spans="1:6" x14ac:dyDescent="0.25">
      <c r="A8" s="97"/>
      <c r="B8" s="91"/>
      <c r="C8" s="119"/>
      <c r="D8"/>
      <c r="E8"/>
    </row>
    <row r="9" spans="1:6" x14ac:dyDescent="0.25">
      <c r="A9" s="97" t="s">
        <v>13</v>
      </c>
      <c r="B9" s="91"/>
      <c r="C9" s="213">
        <v>34416543.200000003</v>
      </c>
      <c r="D9"/>
      <c r="E9"/>
    </row>
    <row r="10" spans="1:6" x14ac:dyDescent="0.25">
      <c r="A10" s="97"/>
      <c r="B10" s="91"/>
      <c r="C10" s="119"/>
      <c r="D10"/>
      <c r="E10"/>
    </row>
    <row r="11" spans="1:6" x14ac:dyDescent="0.25">
      <c r="A11" s="97" t="s">
        <v>20</v>
      </c>
      <c r="B11" s="91"/>
      <c r="C11" s="213">
        <v>160717668.29999995</v>
      </c>
      <c r="D11"/>
      <c r="E11"/>
    </row>
    <row r="12" spans="1:6" x14ac:dyDescent="0.25">
      <c r="A12" s="97"/>
      <c r="B12" s="91"/>
      <c r="C12" s="119"/>
      <c r="D12"/>
      <c r="E12"/>
    </row>
    <row r="13" spans="1:6" x14ac:dyDescent="0.25">
      <c r="A13" s="97" t="s">
        <v>14</v>
      </c>
      <c r="B13" s="91"/>
      <c r="C13" s="213">
        <v>51206883.170000009</v>
      </c>
      <c r="D13"/>
      <c r="E13"/>
    </row>
    <row r="14" spans="1:6" x14ac:dyDescent="0.25">
      <c r="A14" s="97"/>
      <c r="B14" s="91"/>
      <c r="C14" s="119"/>
      <c r="D14"/>
      <c r="E14"/>
    </row>
    <row r="15" spans="1:6" x14ac:dyDescent="0.25">
      <c r="A15" s="97" t="s">
        <v>21</v>
      </c>
      <c r="B15" s="91"/>
      <c r="C15" s="213">
        <v>150112756.39000002</v>
      </c>
      <c r="D15"/>
      <c r="E15"/>
    </row>
    <row r="16" spans="1:6" x14ac:dyDescent="0.25">
      <c r="A16" s="98"/>
      <c r="B16" s="91"/>
      <c r="C16" s="119"/>
      <c r="D16"/>
      <c r="E16"/>
      <c r="F16" s="20"/>
    </row>
    <row r="17" spans="1:6" x14ac:dyDescent="0.25">
      <c r="A17" s="97" t="s">
        <v>15</v>
      </c>
      <c r="B17" s="91"/>
      <c r="C17" s="213">
        <v>12368743.239999998</v>
      </c>
      <c r="D17"/>
      <c r="E17"/>
    </row>
    <row r="18" spans="1:6" ht="13.8" thickBot="1" x14ac:dyDescent="0.3">
      <c r="A18" s="98"/>
      <c r="B18" s="91"/>
      <c r="C18" s="119"/>
      <c r="D18"/>
      <c r="E18"/>
      <c r="F18" s="20"/>
    </row>
    <row r="19" spans="1:6" ht="13.8" thickBot="1" x14ac:dyDescent="0.3">
      <c r="A19" s="116" t="s">
        <v>23</v>
      </c>
      <c r="B19" s="122"/>
      <c r="C19" s="123">
        <f>SUM(C7:C18)</f>
        <v>879040302.18999994</v>
      </c>
      <c r="D19"/>
      <c r="E19"/>
    </row>
    <row r="20" spans="1:6" x14ac:dyDescent="0.25">
      <c r="C20" s="18"/>
      <c r="D20"/>
      <c r="E20"/>
    </row>
    <row r="21" spans="1:6" x14ac:dyDescent="0.25">
      <c r="A21" s="170" t="s">
        <v>181</v>
      </c>
      <c r="B21"/>
      <c r="C21" s="27"/>
      <c r="D21"/>
      <c r="E21"/>
    </row>
    <row r="22" spans="1:6" x14ac:dyDescent="0.25">
      <c r="A22" s="54" t="s">
        <v>92</v>
      </c>
      <c r="B22" s="17"/>
      <c r="C22" s="52"/>
      <c r="D22" s="17"/>
      <c r="E22" s="17"/>
      <c r="F22" s="22"/>
    </row>
    <row r="23" spans="1:6" x14ac:dyDescent="0.25">
      <c r="A23" s="54" t="s">
        <v>93</v>
      </c>
      <c r="B23" s="17"/>
      <c r="C23" s="52"/>
      <c r="D23" s="17"/>
      <c r="E23" s="17"/>
      <c r="F23" s="22"/>
    </row>
    <row r="24" spans="1:6" x14ac:dyDescent="0.25">
      <c r="A24" s="22"/>
      <c r="B24" s="22"/>
      <c r="C24" s="53"/>
      <c r="D24" s="22"/>
      <c r="E24" s="22"/>
      <c r="F24" s="22"/>
    </row>
  </sheetData>
  <mergeCells count="3">
    <mergeCell ref="A2:C2"/>
    <mergeCell ref="A3:C3"/>
    <mergeCell ref="A4:C4"/>
  </mergeCells>
  <phoneticPr fontId="7" type="noConversion"/>
  <printOptions horizontalCentered="1"/>
  <pageMargins left="0.75" right="0.75" top="1" bottom="1" header="0.5" footer="0.5"/>
  <pageSetup orientation="portrait" r:id="rId1"/>
  <headerFooter alignWithMargins="0">
    <oddHeader>&amp;R&amp;"Times New Roman,Regular"WP4/Exhibit APL-2
Docket No. 52487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showGridLines="0" showZeros="0" workbookViewId="0">
      <pane ySplit="11" topLeftCell="A12" activePane="bottomLeft" state="frozen"/>
      <selection activeCell="H35" sqref="H35"/>
      <selection pane="bottomLeft" activeCell="H35" sqref="H35"/>
    </sheetView>
  </sheetViews>
  <sheetFormatPr defaultColWidth="9.109375" defaultRowHeight="14.4" x14ac:dyDescent="0.3"/>
  <cols>
    <col min="1" max="1" width="6.33203125" style="59" customWidth="1"/>
    <col min="2" max="2" width="27.6640625" style="59" bestFit="1" customWidth="1"/>
    <col min="3" max="3" width="16.5546875" style="59" bestFit="1" customWidth="1"/>
    <col min="4" max="5" width="17.88671875" style="59" bestFit="1" customWidth="1"/>
    <col min="6" max="16384" width="9.109375" style="59"/>
  </cols>
  <sheetData>
    <row r="1" spans="1:5" ht="15" customHeight="1" x14ac:dyDescent="0.3">
      <c r="A1" s="267" t="s">
        <v>64</v>
      </c>
      <c r="B1" s="267"/>
      <c r="C1" s="267"/>
      <c r="D1" s="267"/>
      <c r="E1" s="267"/>
    </row>
    <row r="2" spans="1:5" ht="15" customHeight="1" x14ac:dyDescent="0.3">
      <c r="A2" s="267" t="s">
        <v>65</v>
      </c>
      <c r="B2" s="267"/>
      <c r="C2" s="267"/>
      <c r="D2" s="267"/>
      <c r="E2" s="267"/>
    </row>
    <row r="3" spans="1:5" ht="15" customHeight="1" x14ac:dyDescent="0.3">
      <c r="A3" s="267" t="s">
        <v>70</v>
      </c>
      <c r="B3" s="267"/>
      <c r="C3" s="267"/>
      <c r="D3" s="267"/>
      <c r="E3" s="267"/>
    </row>
    <row r="4" spans="1:5" ht="15" customHeight="1" x14ac:dyDescent="0.3">
      <c r="A4" s="267" t="s">
        <v>66</v>
      </c>
      <c r="B4" s="267"/>
      <c r="C4" s="267"/>
      <c r="D4" s="267"/>
      <c r="E4" s="267"/>
    </row>
    <row r="5" spans="1:5" ht="15" customHeight="1" x14ac:dyDescent="0.3">
      <c r="A5" s="267" t="s">
        <v>71</v>
      </c>
      <c r="B5" s="267"/>
      <c r="C5" s="267"/>
      <c r="D5" s="267"/>
      <c r="E5" s="267"/>
    </row>
    <row r="8" spans="1:5" ht="15" thickBot="1" x14ac:dyDescent="0.35">
      <c r="A8" s="60"/>
      <c r="B8" s="60"/>
      <c r="C8" s="66" t="s">
        <v>42</v>
      </c>
      <c r="D8" s="67" t="s">
        <v>42</v>
      </c>
      <c r="E8" s="66" t="s">
        <v>43</v>
      </c>
    </row>
    <row r="9" spans="1:5" x14ac:dyDescent="0.3">
      <c r="C9" s="68" t="s">
        <v>44</v>
      </c>
      <c r="D9" s="68" t="s">
        <v>44</v>
      </c>
      <c r="E9" s="67" t="s">
        <v>45</v>
      </c>
    </row>
    <row r="10" spans="1:5" ht="15" thickBot="1" x14ac:dyDescent="0.35">
      <c r="A10" s="265" t="s">
        <v>8</v>
      </c>
      <c r="B10" s="60"/>
      <c r="C10" s="68" t="s">
        <v>46</v>
      </c>
      <c r="D10" s="68" t="s">
        <v>47</v>
      </c>
      <c r="E10" s="68" t="s">
        <v>48</v>
      </c>
    </row>
    <row r="11" spans="1:5" ht="15" thickBot="1" x14ac:dyDescent="0.35">
      <c r="A11" s="266"/>
      <c r="B11" s="69" t="s">
        <v>72</v>
      </c>
      <c r="C11" s="70" t="s">
        <v>49</v>
      </c>
      <c r="D11" s="70" t="s">
        <v>50</v>
      </c>
      <c r="E11" s="70" t="s">
        <v>47</v>
      </c>
    </row>
    <row r="12" spans="1:5" x14ac:dyDescent="0.3">
      <c r="A12" s="61" t="s">
        <v>68</v>
      </c>
      <c r="B12" s="71" t="s">
        <v>24</v>
      </c>
      <c r="C12" s="62"/>
      <c r="D12" s="63"/>
      <c r="E12" s="63"/>
    </row>
    <row r="13" spans="1:5" x14ac:dyDescent="0.3">
      <c r="A13" s="61">
        <v>2</v>
      </c>
      <c r="B13" s="72" t="s">
        <v>51</v>
      </c>
      <c r="C13" s="73"/>
      <c r="D13" s="74"/>
      <c r="E13" s="74"/>
    </row>
    <row r="14" spans="1:5" x14ac:dyDescent="0.3">
      <c r="A14" s="61">
        <v>3</v>
      </c>
      <c r="B14" s="75" t="s">
        <v>73</v>
      </c>
      <c r="C14" s="76">
        <v>2844035358.7000008</v>
      </c>
      <c r="D14" s="76">
        <v>13106317.18</v>
      </c>
      <c r="E14" s="77">
        <f>D14/C14</f>
        <v>4.6083524031820949E-3</v>
      </c>
    </row>
    <row r="15" spans="1:5" x14ac:dyDescent="0.3">
      <c r="A15" s="61">
        <v>4</v>
      </c>
      <c r="B15" s="78" t="s">
        <v>13</v>
      </c>
      <c r="C15" s="76">
        <v>160072783.72000003</v>
      </c>
      <c r="D15" s="76">
        <v>234103.47</v>
      </c>
      <c r="E15" s="77">
        <f t="shared" ref="E15:E19" si="0">D15/C15</f>
        <v>1.4624814072671764E-3</v>
      </c>
    </row>
    <row r="16" spans="1:5" x14ac:dyDescent="0.3">
      <c r="A16" s="61">
        <v>5</v>
      </c>
      <c r="B16" s="78" t="s">
        <v>20</v>
      </c>
      <c r="C16" s="76">
        <v>1294350635.5999997</v>
      </c>
      <c r="D16" s="76">
        <v>511058.29000000004</v>
      </c>
      <c r="E16" s="77">
        <f t="shared" si="0"/>
        <v>3.948375934184925E-4</v>
      </c>
    </row>
    <row r="17" spans="1:5" x14ac:dyDescent="0.3">
      <c r="A17" s="61">
        <v>6</v>
      </c>
      <c r="B17" s="78" t="s">
        <v>14</v>
      </c>
      <c r="C17" s="76">
        <v>472115189.43000001</v>
      </c>
      <c r="D17" s="76">
        <v>44326.12</v>
      </c>
      <c r="E17" s="77">
        <f t="shared" si="0"/>
        <v>9.3888358164278434E-5</v>
      </c>
    </row>
    <row r="18" spans="1:5" x14ac:dyDescent="0.3">
      <c r="A18" s="61">
        <v>7</v>
      </c>
      <c r="B18" s="78" t="s">
        <v>21</v>
      </c>
      <c r="C18" s="76">
        <v>1482756835.0700006</v>
      </c>
      <c r="D18" s="76">
        <v>84207</v>
      </c>
      <c r="E18" s="77">
        <f t="shared" si="0"/>
        <v>5.6790835832515047E-5</v>
      </c>
    </row>
    <row r="19" spans="1:5" x14ac:dyDescent="0.3">
      <c r="A19" s="61">
        <v>8</v>
      </c>
      <c r="B19" s="78" t="s">
        <v>15</v>
      </c>
      <c r="C19" s="76">
        <v>64495654.73999989</v>
      </c>
      <c r="D19" s="76">
        <v>796487.94</v>
      </c>
      <c r="E19" s="77">
        <f t="shared" si="0"/>
        <v>1.2349482197069968E-2</v>
      </c>
    </row>
    <row r="20" spans="1:5" ht="15" thickBot="1" x14ac:dyDescent="0.35">
      <c r="A20" s="61">
        <v>9</v>
      </c>
      <c r="B20" s="79"/>
    </row>
    <row r="21" spans="1:5" ht="15" thickBot="1" x14ac:dyDescent="0.35">
      <c r="A21" s="61">
        <v>10</v>
      </c>
      <c r="B21" s="80" t="s">
        <v>52</v>
      </c>
      <c r="C21" s="64">
        <f>SUM(C14:C19)</f>
        <v>6317826457.2600012</v>
      </c>
      <c r="D21" s="64">
        <f>SUM(D14:D19)</f>
        <v>14776500</v>
      </c>
      <c r="E21" s="81">
        <f>D21/C21</f>
        <v>2.3388581658522587E-3</v>
      </c>
    </row>
    <row r="22" spans="1:5" ht="15" thickTop="1" x14ac:dyDescent="0.3">
      <c r="A22" s="61" t="s">
        <v>54</v>
      </c>
    </row>
    <row r="23" spans="1:5" x14ac:dyDescent="0.3">
      <c r="A23" s="61" t="s">
        <v>54</v>
      </c>
    </row>
    <row r="24" spans="1:5" x14ac:dyDescent="0.3">
      <c r="B24" s="65"/>
    </row>
    <row r="25" spans="1:5" x14ac:dyDescent="0.3">
      <c r="B25" s="65"/>
    </row>
  </sheetData>
  <mergeCells count="6">
    <mergeCell ref="A10:A11"/>
    <mergeCell ref="A1:E1"/>
    <mergeCell ref="A2:E2"/>
    <mergeCell ref="A3:E3"/>
    <mergeCell ref="A4:E4"/>
    <mergeCell ref="A5:E5"/>
  </mergeCells>
  <printOptions horizontalCentered="1"/>
  <pageMargins left="0.75" right="0.75" top="0.75" bottom="0.75" header="0.5" footer="0.5"/>
  <pageSetup orientation="portrait" r:id="rId1"/>
  <headerFooter>
    <oddHeader>&amp;R&amp;"Times New Roman,Regular"WP5/Exhibit APL-2
Docket No. 52487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showGridLines="0" showZeros="0" zoomScaleNormal="100" workbookViewId="0">
      <pane ySplit="9" topLeftCell="A10" activePane="bottomLeft" state="frozen"/>
      <selection activeCell="H35" sqref="H35"/>
      <selection pane="bottomLeft" activeCell="H35" sqref="H35"/>
    </sheetView>
  </sheetViews>
  <sheetFormatPr defaultColWidth="9.109375" defaultRowHeight="14.4" x14ac:dyDescent="0.3"/>
  <cols>
    <col min="1" max="1" width="29.33203125" style="59" customWidth="1"/>
    <col min="2" max="2" width="17.5546875" style="59" customWidth="1"/>
    <col min="3" max="3" width="23.44140625" style="59" customWidth="1"/>
    <col min="4" max="4" width="15.5546875" style="59" customWidth="1"/>
    <col min="5" max="11" width="14.44140625" style="59" customWidth="1"/>
    <col min="12" max="16384" width="9.109375" style="59"/>
  </cols>
  <sheetData>
    <row r="1" spans="1:11" ht="15" customHeight="1" x14ac:dyDescent="0.3">
      <c r="A1" s="268" t="s">
        <v>64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</row>
    <row r="2" spans="1:11" ht="15" customHeight="1" x14ac:dyDescent="0.3">
      <c r="A2" s="268" t="s">
        <v>65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</row>
    <row r="3" spans="1:11" ht="15" customHeight="1" x14ac:dyDescent="0.3">
      <c r="A3" s="268" t="s">
        <v>75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</row>
    <row r="4" spans="1:11" ht="15" customHeight="1" x14ac:dyDescent="0.3">
      <c r="A4" s="268" t="s">
        <v>66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</row>
    <row r="5" spans="1:11" ht="15" customHeight="1" x14ac:dyDescent="0.3">
      <c r="A5" s="268" t="s">
        <v>67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</row>
    <row r="9" spans="1:11" ht="40.200000000000003" thickBot="1" x14ac:dyDescent="0.35">
      <c r="A9" s="83" t="s">
        <v>25</v>
      </c>
      <c r="B9" s="83" t="s">
        <v>76</v>
      </c>
      <c r="C9" s="83" t="s">
        <v>26</v>
      </c>
      <c r="D9" s="83" t="s">
        <v>77</v>
      </c>
      <c r="E9" s="83" t="s">
        <v>27</v>
      </c>
      <c r="F9" s="83" t="s">
        <v>69</v>
      </c>
      <c r="G9" s="83" t="s">
        <v>28</v>
      </c>
      <c r="H9" s="83" t="s">
        <v>29</v>
      </c>
      <c r="I9" s="83" t="s">
        <v>30</v>
      </c>
      <c r="J9" s="83" t="s">
        <v>31</v>
      </c>
      <c r="K9" s="83" t="s">
        <v>32</v>
      </c>
    </row>
    <row r="10" spans="1:11" x14ac:dyDescent="0.3">
      <c r="A10" s="84" t="s">
        <v>78</v>
      </c>
      <c r="B10" s="84" t="s">
        <v>79</v>
      </c>
      <c r="C10" s="84" t="s">
        <v>80</v>
      </c>
      <c r="D10" s="84" t="s">
        <v>11</v>
      </c>
      <c r="E10" s="85">
        <f t="shared" ref="E10:E43" si="0">SUM(F10:K10)</f>
        <v>1</v>
      </c>
      <c r="F10" s="85">
        <v>0.47946</v>
      </c>
      <c r="G10" s="85">
        <v>2.3987999999999999E-2</v>
      </c>
      <c r="H10" s="85">
        <v>0.19490499999999999</v>
      </c>
      <c r="I10" s="85">
        <v>6.6464999999999996E-2</v>
      </c>
      <c r="J10" s="85">
        <v>0.231905</v>
      </c>
      <c r="K10" s="85">
        <v>3.277E-3</v>
      </c>
    </row>
    <row r="11" spans="1:11" x14ac:dyDescent="0.3">
      <c r="A11" s="84" t="s">
        <v>54</v>
      </c>
      <c r="B11" s="84" t="s">
        <v>54</v>
      </c>
      <c r="C11" s="84" t="s">
        <v>54</v>
      </c>
      <c r="D11" s="84" t="s">
        <v>81</v>
      </c>
      <c r="E11" s="86">
        <f t="shared" si="0"/>
        <v>1</v>
      </c>
      <c r="F11" s="86">
        <v>0.47946</v>
      </c>
      <c r="G11" s="86">
        <v>2.3987999999999999E-2</v>
      </c>
      <c r="H11" s="86">
        <v>0.19490499999999999</v>
      </c>
      <c r="I11" s="86">
        <v>6.6464999999999996E-2</v>
      </c>
      <c r="J11" s="86">
        <v>0.231905</v>
      </c>
      <c r="K11" s="86">
        <v>3.277E-3</v>
      </c>
    </row>
    <row r="12" spans="1:11" x14ac:dyDescent="0.3">
      <c r="A12" s="84" t="s">
        <v>54</v>
      </c>
      <c r="B12" s="84" t="s">
        <v>54</v>
      </c>
      <c r="C12" s="84" t="s">
        <v>82</v>
      </c>
      <c r="D12" s="84" t="s">
        <v>11</v>
      </c>
      <c r="E12" s="85">
        <f t="shared" si="0"/>
        <v>1</v>
      </c>
      <c r="F12" s="85">
        <v>0.47946</v>
      </c>
      <c r="G12" s="85">
        <v>2.3987999999999999E-2</v>
      </c>
      <c r="H12" s="85">
        <v>0.19490499999999999</v>
      </c>
      <c r="I12" s="85">
        <v>6.6464999999999996E-2</v>
      </c>
      <c r="J12" s="85">
        <v>0.231905</v>
      </c>
      <c r="K12" s="85">
        <v>3.277E-3</v>
      </c>
    </row>
    <row r="13" spans="1:11" x14ac:dyDescent="0.3">
      <c r="A13" s="84" t="s">
        <v>54</v>
      </c>
      <c r="B13" s="84" t="s">
        <v>54</v>
      </c>
      <c r="C13" s="84" t="s">
        <v>54</v>
      </c>
      <c r="D13" s="84" t="s">
        <v>81</v>
      </c>
      <c r="E13" s="86">
        <f t="shared" si="0"/>
        <v>1</v>
      </c>
      <c r="F13" s="86">
        <v>0.47946</v>
      </c>
      <c r="G13" s="86">
        <v>2.3987999999999999E-2</v>
      </c>
      <c r="H13" s="86">
        <v>0.19490499999999999</v>
      </c>
      <c r="I13" s="86">
        <v>6.6464999999999996E-2</v>
      </c>
      <c r="J13" s="86">
        <v>0.231905</v>
      </c>
      <c r="K13" s="86">
        <v>3.277E-3</v>
      </c>
    </row>
    <row r="14" spans="1:11" x14ac:dyDescent="0.3">
      <c r="A14" s="84" t="s">
        <v>54</v>
      </c>
      <c r="B14" s="84" t="s">
        <v>54</v>
      </c>
      <c r="C14" s="84" t="s">
        <v>83</v>
      </c>
      <c r="D14" s="84" t="s">
        <v>11</v>
      </c>
      <c r="E14" s="85">
        <f t="shared" si="0"/>
        <v>0.99999999999999989</v>
      </c>
      <c r="F14" s="85">
        <v>0.487454</v>
      </c>
      <c r="G14" s="85">
        <v>2.4421999999999999E-2</v>
      </c>
      <c r="H14" s="85">
        <v>0.198656</v>
      </c>
      <c r="I14" s="85">
        <v>6.7901000000000003E-2</v>
      </c>
      <c r="J14" s="85">
        <v>0.21820500000000001</v>
      </c>
      <c r="K14" s="85">
        <v>3.362E-3</v>
      </c>
    </row>
    <row r="15" spans="1:11" x14ac:dyDescent="0.3">
      <c r="A15" s="84" t="s">
        <v>54</v>
      </c>
      <c r="B15" s="84" t="s">
        <v>54</v>
      </c>
      <c r="C15" s="84" t="s">
        <v>54</v>
      </c>
      <c r="D15" s="84" t="s">
        <v>81</v>
      </c>
      <c r="E15" s="86">
        <f t="shared" si="0"/>
        <v>0.99999999999999989</v>
      </c>
      <c r="F15" s="86">
        <v>0.487454</v>
      </c>
      <c r="G15" s="86">
        <v>2.4421999999999999E-2</v>
      </c>
      <c r="H15" s="86">
        <v>0.198656</v>
      </c>
      <c r="I15" s="86">
        <v>6.7901000000000003E-2</v>
      </c>
      <c r="J15" s="86">
        <v>0.21820500000000001</v>
      </c>
      <c r="K15" s="86">
        <v>3.362E-3</v>
      </c>
    </row>
    <row r="16" spans="1:11" x14ac:dyDescent="0.3">
      <c r="A16" s="84" t="s">
        <v>54</v>
      </c>
      <c r="B16" s="84" t="s">
        <v>54</v>
      </c>
      <c r="C16" s="84" t="s">
        <v>84</v>
      </c>
      <c r="D16" s="84" t="s">
        <v>11</v>
      </c>
      <c r="E16" s="85">
        <f t="shared" si="0"/>
        <v>1</v>
      </c>
      <c r="F16" s="85">
        <v>0</v>
      </c>
      <c r="G16" s="85">
        <v>0</v>
      </c>
      <c r="H16" s="85">
        <v>0</v>
      </c>
      <c r="I16" s="85">
        <v>0</v>
      </c>
      <c r="J16" s="85">
        <v>1</v>
      </c>
      <c r="K16" s="85">
        <v>0</v>
      </c>
    </row>
    <row r="17" spans="1:11" x14ac:dyDescent="0.3">
      <c r="A17" s="84" t="s">
        <v>54</v>
      </c>
      <c r="B17" s="84" t="s">
        <v>54</v>
      </c>
      <c r="C17" s="84" t="s">
        <v>54</v>
      </c>
      <c r="D17" s="84" t="s">
        <v>81</v>
      </c>
      <c r="E17" s="86">
        <f t="shared" si="0"/>
        <v>1</v>
      </c>
      <c r="F17" s="86">
        <v>0</v>
      </c>
      <c r="G17" s="86">
        <v>0</v>
      </c>
      <c r="H17" s="86">
        <v>0</v>
      </c>
      <c r="I17" s="86">
        <v>0</v>
      </c>
      <c r="J17" s="86">
        <v>1</v>
      </c>
      <c r="K17" s="86">
        <v>0</v>
      </c>
    </row>
    <row r="18" spans="1:11" x14ac:dyDescent="0.3">
      <c r="A18" s="84" t="s">
        <v>85</v>
      </c>
      <c r="B18" s="84" t="s">
        <v>79</v>
      </c>
      <c r="C18" s="84" t="s">
        <v>80</v>
      </c>
      <c r="D18" s="84" t="s">
        <v>11</v>
      </c>
      <c r="E18" s="85">
        <f t="shared" si="0"/>
        <v>1.0000009999999999</v>
      </c>
      <c r="F18" s="85">
        <v>0.47946</v>
      </c>
      <c r="G18" s="85">
        <v>2.3987999999999999E-2</v>
      </c>
      <c r="H18" s="85">
        <v>0.19490499999999999</v>
      </c>
      <c r="I18" s="85">
        <v>6.6464999999999996E-2</v>
      </c>
      <c r="J18" s="85">
        <v>0.231905</v>
      </c>
      <c r="K18" s="85">
        <v>3.2780000000000001E-3</v>
      </c>
    </row>
    <row r="19" spans="1:11" x14ac:dyDescent="0.3">
      <c r="A19" s="84" t="s">
        <v>54</v>
      </c>
      <c r="B19" s="84" t="s">
        <v>54</v>
      </c>
      <c r="C19" s="84" t="s">
        <v>54</v>
      </c>
      <c r="D19" s="84" t="s">
        <v>81</v>
      </c>
      <c r="E19" s="86">
        <f t="shared" si="0"/>
        <v>0.99999999999999978</v>
      </c>
      <c r="F19" s="86">
        <v>0.47945952054047941</v>
      </c>
      <c r="G19" s="86">
        <v>2.3987976012023984E-2</v>
      </c>
      <c r="H19" s="86">
        <v>0.19490480509519487</v>
      </c>
      <c r="I19" s="86">
        <v>6.6464933535066453E-2</v>
      </c>
      <c r="J19" s="86">
        <v>0.23190476809523186</v>
      </c>
      <c r="K19" s="86">
        <v>3.2779967220032775E-3</v>
      </c>
    </row>
    <row r="20" spans="1:11" x14ac:dyDescent="0.3">
      <c r="A20" s="84" t="s">
        <v>54</v>
      </c>
      <c r="B20" s="84" t="s">
        <v>54</v>
      </c>
      <c r="C20" s="84" t="s">
        <v>82</v>
      </c>
      <c r="D20" s="84" t="s">
        <v>11</v>
      </c>
      <c r="E20" s="85">
        <f t="shared" si="0"/>
        <v>1.0000009999999999</v>
      </c>
      <c r="F20" s="85">
        <v>0.47946</v>
      </c>
      <c r="G20" s="85">
        <v>2.3987999999999999E-2</v>
      </c>
      <c r="H20" s="85">
        <v>0.19490499999999999</v>
      </c>
      <c r="I20" s="85">
        <v>6.6464999999999996E-2</v>
      </c>
      <c r="J20" s="85">
        <v>0.231905</v>
      </c>
      <c r="K20" s="85">
        <v>3.2780000000000001E-3</v>
      </c>
    </row>
    <row r="21" spans="1:11" x14ac:dyDescent="0.3">
      <c r="A21" s="84" t="s">
        <v>54</v>
      </c>
      <c r="B21" s="84" t="s">
        <v>54</v>
      </c>
      <c r="C21" s="84" t="s">
        <v>54</v>
      </c>
      <c r="D21" s="84" t="s">
        <v>81</v>
      </c>
      <c r="E21" s="86">
        <f t="shared" si="0"/>
        <v>0.99999999999999978</v>
      </c>
      <c r="F21" s="86">
        <v>0.47945952054047941</v>
      </c>
      <c r="G21" s="86">
        <v>2.3987976012023984E-2</v>
      </c>
      <c r="H21" s="86">
        <v>0.19490480509519487</v>
      </c>
      <c r="I21" s="86">
        <v>6.6464933535066453E-2</v>
      </c>
      <c r="J21" s="86">
        <v>0.23190476809523186</v>
      </c>
      <c r="K21" s="86">
        <v>3.2779967220032775E-3</v>
      </c>
    </row>
    <row r="22" spans="1:11" x14ac:dyDescent="0.3">
      <c r="A22" s="84" t="s">
        <v>54</v>
      </c>
      <c r="B22" s="84" t="s">
        <v>54</v>
      </c>
      <c r="C22" s="84" t="s">
        <v>86</v>
      </c>
      <c r="D22" s="84" t="s">
        <v>11</v>
      </c>
      <c r="E22" s="85">
        <f t="shared" si="0"/>
        <v>1</v>
      </c>
      <c r="F22" s="85">
        <v>1</v>
      </c>
      <c r="G22" s="85">
        <v>0</v>
      </c>
      <c r="H22" s="85">
        <v>0</v>
      </c>
      <c r="I22" s="85">
        <v>0</v>
      </c>
      <c r="J22" s="85">
        <v>0</v>
      </c>
      <c r="K22" s="85">
        <v>0</v>
      </c>
    </row>
    <row r="23" spans="1:11" x14ac:dyDescent="0.3">
      <c r="A23" s="84" t="s">
        <v>54</v>
      </c>
      <c r="B23" s="84" t="s">
        <v>54</v>
      </c>
      <c r="C23" s="84" t="s">
        <v>54</v>
      </c>
      <c r="D23" s="84" t="s">
        <v>81</v>
      </c>
      <c r="E23" s="86">
        <f t="shared" si="0"/>
        <v>1</v>
      </c>
      <c r="F23" s="86">
        <v>1</v>
      </c>
      <c r="G23" s="86">
        <v>0</v>
      </c>
      <c r="H23" s="86">
        <v>0</v>
      </c>
      <c r="I23" s="86">
        <v>0</v>
      </c>
      <c r="J23" s="86">
        <v>0</v>
      </c>
      <c r="K23" s="86">
        <v>0</v>
      </c>
    </row>
    <row r="24" spans="1:11" x14ac:dyDescent="0.3">
      <c r="A24" s="84" t="s">
        <v>87</v>
      </c>
      <c r="B24" s="84" t="s">
        <v>79</v>
      </c>
      <c r="C24" s="84" t="s">
        <v>80</v>
      </c>
      <c r="D24" s="84" t="s">
        <v>11</v>
      </c>
      <c r="E24" s="85">
        <f t="shared" si="0"/>
        <v>0.91828900000000002</v>
      </c>
      <c r="F24" s="85">
        <v>0.47946</v>
      </c>
      <c r="G24" s="85">
        <v>2.3987999999999999E-2</v>
      </c>
      <c r="H24" s="85">
        <v>0.19490499999999999</v>
      </c>
      <c r="I24" s="85">
        <v>6.6465999999999997E-2</v>
      </c>
      <c r="J24" s="85">
        <v>0.15019199999999999</v>
      </c>
      <c r="K24" s="85">
        <v>3.2780000000000001E-3</v>
      </c>
    </row>
    <row r="25" spans="1:11" x14ac:dyDescent="0.3">
      <c r="A25" s="84" t="s">
        <v>54</v>
      </c>
      <c r="B25" s="84" t="s">
        <v>54</v>
      </c>
      <c r="C25" s="84" t="s">
        <v>54</v>
      </c>
      <c r="D25" s="84" t="s">
        <v>81</v>
      </c>
      <c r="E25" s="86">
        <f t="shared" si="0"/>
        <v>1</v>
      </c>
      <c r="F25" s="86">
        <v>0.52212320957781266</v>
      </c>
      <c r="G25" s="86">
        <v>2.6122495205757663E-2</v>
      </c>
      <c r="H25" s="86">
        <v>0.21224799600125885</v>
      </c>
      <c r="I25" s="86">
        <v>7.2380263729610178E-2</v>
      </c>
      <c r="J25" s="86">
        <v>0.16355635317421857</v>
      </c>
      <c r="K25" s="86">
        <v>3.5696823113420722E-3</v>
      </c>
    </row>
    <row r="26" spans="1:11" x14ac:dyDescent="0.3">
      <c r="A26" s="84" t="s">
        <v>54</v>
      </c>
      <c r="B26" s="84" t="s">
        <v>54</v>
      </c>
      <c r="C26" s="84" t="s">
        <v>82</v>
      </c>
      <c r="D26" s="84" t="s">
        <v>11</v>
      </c>
      <c r="E26" s="85">
        <f t="shared" si="0"/>
        <v>0.91828900000000002</v>
      </c>
      <c r="F26" s="85">
        <v>0.47946</v>
      </c>
      <c r="G26" s="85">
        <v>2.3987999999999999E-2</v>
      </c>
      <c r="H26" s="85">
        <v>0.19490499999999999</v>
      </c>
      <c r="I26" s="85">
        <v>6.6465999999999997E-2</v>
      </c>
      <c r="J26" s="85">
        <v>0.15019199999999999</v>
      </c>
      <c r="K26" s="85">
        <v>3.2780000000000001E-3</v>
      </c>
    </row>
    <row r="27" spans="1:11" x14ac:dyDescent="0.3">
      <c r="A27" s="84" t="s">
        <v>54</v>
      </c>
      <c r="B27" s="84" t="s">
        <v>54</v>
      </c>
      <c r="C27" s="84" t="s">
        <v>54</v>
      </c>
      <c r="D27" s="84" t="s">
        <v>81</v>
      </c>
      <c r="E27" s="86">
        <f t="shared" si="0"/>
        <v>1</v>
      </c>
      <c r="F27" s="86">
        <v>0.52212320957781266</v>
      </c>
      <c r="G27" s="86">
        <v>2.6122495205757663E-2</v>
      </c>
      <c r="H27" s="86">
        <v>0.21224799600125885</v>
      </c>
      <c r="I27" s="86">
        <v>7.2380263729610178E-2</v>
      </c>
      <c r="J27" s="86">
        <v>0.16355635317421857</v>
      </c>
      <c r="K27" s="86">
        <v>3.5696823113420722E-3</v>
      </c>
    </row>
    <row r="28" spans="1:11" x14ac:dyDescent="0.3">
      <c r="A28" s="84" t="s">
        <v>88</v>
      </c>
      <c r="B28" s="84" t="s">
        <v>79</v>
      </c>
      <c r="C28" s="84" t="s">
        <v>80</v>
      </c>
      <c r="D28" s="84" t="s">
        <v>11</v>
      </c>
      <c r="E28" s="87">
        <f t="shared" si="0"/>
        <v>2901732</v>
      </c>
      <c r="F28" s="87">
        <v>1710904</v>
      </c>
      <c r="G28" s="87">
        <v>94214</v>
      </c>
      <c r="H28" s="87">
        <v>756192</v>
      </c>
      <c r="I28" s="87">
        <v>235786</v>
      </c>
      <c r="J28" s="87">
        <v>78876</v>
      </c>
      <c r="K28" s="87">
        <v>25760</v>
      </c>
    </row>
    <row r="29" spans="1:11" x14ac:dyDescent="0.3">
      <c r="A29" s="84" t="s">
        <v>54</v>
      </c>
      <c r="B29" s="84" t="s">
        <v>54</v>
      </c>
      <c r="C29" s="84" t="s">
        <v>54</v>
      </c>
      <c r="D29" s="84" t="s">
        <v>81</v>
      </c>
      <c r="E29" s="86">
        <f t="shared" si="0"/>
        <v>0.99999999999999989</v>
      </c>
      <c r="F29" s="86">
        <v>0.58961475422265042</v>
      </c>
      <c r="G29" s="86">
        <v>3.2468194857416192E-2</v>
      </c>
      <c r="H29" s="86">
        <v>0.26060022083362627</v>
      </c>
      <c r="I29" s="86">
        <v>8.1256987206261636E-2</v>
      </c>
      <c r="J29" s="86">
        <v>2.7182386243801978E-2</v>
      </c>
      <c r="K29" s="86">
        <v>8.8774566362434578E-3</v>
      </c>
    </row>
    <row r="30" spans="1:11" x14ac:dyDescent="0.3">
      <c r="A30" s="84" t="s">
        <v>54</v>
      </c>
      <c r="B30" s="84" t="s">
        <v>54</v>
      </c>
      <c r="C30" s="84" t="s">
        <v>82</v>
      </c>
      <c r="D30" s="84" t="s">
        <v>11</v>
      </c>
      <c r="E30" s="87">
        <f t="shared" si="0"/>
        <v>2901732</v>
      </c>
      <c r="F30" s="87">
        <v>1710904</v>
      </c>
      <c r="G30" s="87">
        <v>94214</v>
      </c>
      <c r="H30" s="87">
        <v>756192</v>
      </c>
      <c r="I30" s="87">
        <v>235786</v>
      </c>
      <c r="J30" s="87">
        <v>78876</v>
      </c>
      <c r="K30" s="87">
        <v>25760</v>
      </c>
    </row>
    <row r="31" spans="1:11" x14ac:dyDescent="0.3">
      <c r="A31" s="84" t="s">
        <v>54</v>
      </c>
      <c r="B31" s="84" t="s">
        <v>54</v>
      </c>
      <c r="C31" s="84" t="s">
        <v>54</v>
      </c>
      <c r="D31" s="84" t="s">
        <v>81</v>
      </c>
      <c r="E31" s="86">
        <f t="shared" si="0"/>
        <v>0.99999999999999989</v>
      </c>
      <c r="F31" s="86">
        <v>0.58961475422265042</v>
      </c>
      <c r="G31" s="86">
        <v>3.2468194857416192E-2</v>
      </c>
      <c r="H31" s="86">
        <v>0.26060022083362627</v>
      </c>
      <c r="I31" s="86">
        <v>8.1256987206261636E-2</v>
      </c>
      <c r="J31" s="86">
        <v>2.7182386243801978E-2</v>
      </c>
      <c r="K31" s="86">
        <v>8.8774566362434578E-3</v>
      </c>
    </row>
    <row r="32" spans="1:11" x14ac:dyDescent="0.3">
      <c r="A32" s="84" t="s">
        <v>89</v>
      </c>
      <c r="B32" s="84" t="s">
        <v>79</v>
      </c>
      <c r="C32" s="84" t="s">
        <v>80</v>
      </c>
      <c r="D32" s="84" t="s">
        <v>11</v>
      </c>
      <c r="E32" s="87">
        <f t="shared" si="0"/>
        <v>3965658</v>
      </c>
      <c r="F32" s="87">
        <v>2720545</v>
      </c>
      <c r="G32" s="87">
        <v>150302</v>
      </c>
      <c r="H32" s="87">
        <v>879749</v>
      </c>
      <c r="I32" s="87">
        <v>189302</v>
      </c>
      <c r="J32" s="87">
        <v>0</v>
      </c>
      <c r="K32" s="87">
        <v>25760</v>
      </c>
    </row>
    <row r="33" spans="1:11" x14ac:dyDescent="0.3">
      <c r="A33" s="84" t="s">
        <v>54</v>
      </c>
      <c r="B33" s="84" t="s">
        <v>54</v>
      </c>
      <c r="C33" s="84" t="s">
        <v>54</v>
      </c>
      <c r="D33" s="84" t="s">
        <v>81</v>
      </c>
      <c r="E33" s="86">
        <f t="shared" si="0"/>
        <v>1</v>
      </c>
      <c r="F33" s="86">
        <v>0.68602612731607215</v>
      </c>
      <c r="G33" s="86">
        <v>3.7900898161162662E-2</v>
      </c>
      <c r="H33" s="86">
        <v>0.22184187340411099</v>
      </c>
      <c r="I33" s="86">
        <v>4.7735331690226437E-2</v>
      </c>
      <c r="J33" s="86">
        <v>0</v>
      </c>
      <c r="K33" s="86">
        <v>6.4957694284277665E-3</v>
      </c>
    </row>
    <row r="34" spans="1:11" x14ac:dyDescent="0.3">
      <c r="A34" s="84" t="s">
        <v>54</v>
      </c>
      <c r="B34" s="84" t="s">
        <v>54</v>
      </c>
      <c r="C34" s="84" t="s">
        <v>82</v>
      </c>
      <c r="D34" s="84" t="s">
        <v>11</v>
      </c>
      <c r="E34" s="87">
        <f t="shared" si="0"/>
        <v>3965658</v>
      </c>
      <c r="F34" s="87">
        <v>2720545</v>
      </c>
      <c r="G34" s="87">
        <v>150302</v>
      </c>
      <c r="H34" s="87">
        <v>879749</v>
      </c>
      <c r="I34" s="87">
        <v>189302</v>
      </c>
      <c r="J34" s="87">
        <v>0</v>
      </c>
      <c r="K34" s="87">
        <v>25760</v>
      </c>
    </row>
    <row r="35" spans="1:11" x14ac:dyDescent="0.3">
      <c r="A35" s="84" t="s">
        <v>54</v>
      </c>
      <c r="B35" s="84" t="s">
        <v>54</v>
      </c>
      <c r="C35" s="84" t="s">
        <v>54</v>
      </c>
      <c r="D35" s="84" t="s">
        <v>81</v>
      </c>
      <c r="E35" s="86">
        <f t="shared" si="0"/>
        <v>1</v>
      </c>
      <c r="F35" s="86">
        <v>0.68602612731607215</v>
      </c>
      <c r="G35" s="86">
        <v>3.7900898161162662E-2</v>
      </c>
      <c r="H35" s="86">
        <v>0.22184187340411099</v>
      </c>
      <c r="I35" s="86">
        <v>4.7735331690226437E-2</v>
      </c>
      <c r="J35" s="86">
        <v>0</v>
      </c>
      <c r="K35" s="86">
        <v>6.4957694284277665E-3</v>
      </c>
    </row>
    <row r="36" spans="1:11" x14ac:dyDescent="0.3">
      <c r="A36" s="84" t="s">
        <v>90</v>
      </c>
      <c r="B36" s="84" t="s">
        <v>79</v>
      </c>
      <c r="C36" s="84" t="s">
        <v>80</v>
      </c>
      <c r="D36" s="84" t="s">
        <v>11</v>
      </c>
      <c r="E36" s="87">
        <f t="shared" si="0"/>
        <v>2901732</v>
      </c>
      <c r="F36" s="87">
        <v>1710904</v>
      </c>
      <c r="G36" s="87">
        <v>94214</v>
      </c>
      <c r="H36" s="87">
        <v>756192</v>
      </c>
      <c r="I36" s="87">
        <v>235786</v>
      </c>
      <c r="J36" s="87">
        <v>78876</v>
      </c>
      <c r="K36" s="87">
        <v>25760</v>
      </c>
    </row>
    <row r="37" spans="1:11" x14ac:dyDescent="0.3">
      <c r="A37" s="84" t="s">
        <v>54</v>
      </c>
      <c r="B37" s="84" t="s">
        <v>54</v>
      </c>
      <c r="C37" s="84" t="s">
        <v>54</v>
      </c>
      <c r="D37" s="84" t="s">
        <v>81</v>
      </c>
      <c r="E37" s="86">
        <f t="shared" si="0"/>
        <v>0.99999999999999989</v>
      </c>
      <c r="F37" s="86">
        <v>0.58961475422265042</v>
      </c>
      <c r="G37" s="86">
        <v>3.2468194857416192E-2</v>
      </c>
      <c r="H37" s="86">
        <v>0.26060022083362627</v>
      </c>
      <c r="I37" s="86">
        <v>8.1256987206261636E-2</v>
      </c>
      <c r="J37" s="86">
        <v>2.7182386243801978E-2</v>
      </c>
      <c r="K37" s="86">
        <v>8.8774566362434578E-3</v>
      </c>
    </row>
    <row r="38" spans="1:11" x14ac:dyDescent="0.3">
      <c r="A38" s="84" t="s">
        <v>54</v>
      </c>
      <c r="B38" s="84" t="s">
        <v>54</v>
      </c>
      <c r="C38" s="84" t="s">
        <v>82</v>
      </c>
      <c r="D38" s="84" t="s">
        <v>11</v>
      </c>
      <c r="E38" s="87">
        <f t="shared" si="0"/>
        <v>2901732</v>
      </c>
      <c r="F38" s="87">
        <v>1710904</v>
      </c>
      <c r="G38" s="87">
        <v>94214</v>
      </c>
      <c r="H38" s="87">
        <v>756192</v>
      </c>
      <c r="I38" s="87">
        <v>235786</v>
      </c>
      <c r="J38" s="87">
        <v>78876</v>
      </c>
      <c r="K38" s="87">
        <v>25760</v>
      </c>
    </row>
    <row r="39" spans="1:11" x14ac:dyDescent="0.3">
      <c r="A39" s="84" t="s">
        <v>54</v>
      </c>
      <c r="B39" s="84" t="s">
        <v>54</v>
      </c>
      <c r="C39" s="84" t="s">
        <v>54</v>
      </c>
      <c r="D39" s="84" t="s">
        <v>81</v>
      </c>
      <c r="E39" s="86">
        <f t="shared" si="0"/>
        <v>0.99999999999999989</v>
      </c>
      <c r="F39" s="86">
        <v>0.58961475422265042</v>
      </c>
      <c r="G39" s="86">
        <v>3.2468194857416192E-2</v>
      </c>
      <c r="H39" s="86">
        <v>0.26060022083362627</v>
      </c>
      <c r="I39" s="86">
        <v>8.1256987206261636E-2</v>
      </c>
      <c r="J39" s="86">
        <v>2.7182386243801978E-2</v>
      </c>
      <c r="K39" s="86">
        <v>8.8774566362434578E-3</v>
      </c>
    </row>
    <row r="40" spans="1:11" x14ac:dyDescent="0.3">
      <c r="A40" s="84" t="s">
        <v>91</v>
      </c>
      <c r="B40" s="84" t="s">
        <v>79</v>
      </c>
      <c r="C40" s="84" t="s">
        <v>80</v>
      </c>
      <c r="D40" s="84" t="s">
        <v>11</v>
      </c>
      <c r="E40" s="87">
        <f t="shared" si="0"/>
        <v>3965658</v>
      </c>
      <c r="F40" s="87">
        <v>2720545</v>
      </c>
      <c r="G40" s="87">
        <v>150302</v>
      </c>
      <c r="H40" s="87">
        <v>879749</v>
      </c>
      <c r="I40" s="87">
        <v>189302</v>
      </c>
      <c r="J40" s="87">
        <v>0</v>
      </c>
      <c r="K40" s="87">
        <v>25760</v>
      </c>
    </row>
    <row r="41" spans="1:11" x14ac:dyDescent="0.3">
      <c r="A41" s="84" t="s">
        <v>54</v>
      </c>
      <c r="B41" s="84" t="s">
        <v>54</v>
      </c>
      <c r="C41" s="84" t="s">
        <v>54</v>
      </c>
      <c r="D41" s="84" t="s">
        <v>81</v>
      </c>
      <c r="E41" s="86">
        <f t="shared" si="0"/>
        <v>1</v>
      </c>
      <c r="F41" s="86">
        <v>0.68602612731607215</v>
      </c>
      <c r="G41" s="86">
        <v>3.7900898161162662E-2</v>
      </c>
      <c r="H41" s="86">
        <v>0.22184187340411099</v>
      </c>
      <c r="I41" s="86">
        <v>4.7735331690226437E-2</v>
      </c>
      <c r="J41" s="86">
        <v>0</v>
      </c>
      <c r="K41" s="86">
        <v>6.4957694284277665E-3</v>
      </c>
    </row>
    <row r="42" spans="1:11" x14ac:dyDescent="0.3">
      <c r="A42" s="84" t="s">
        <v>54</v>
      </c>
      <c r="B42" s="84" t="s">
        <v>54</v>
      </c>
      <c r="C42" s="84" t="s">
        <v>82</v>
      </c>
      <c r="D42" s="84" t="s">
        <v>11</v>
      </c>
      <c r="E42" s="87">
        <f t="shared" si="0"/>
        <v>3965658</v>
      </c>
      <c r="F42" s="87">
        <v>2720545</v>
      </c>
      <c r="G42" s="87">
        <v>150302</v>
      </c>
      <c r="H42" s="87">
        <v>879749</v>
      </c>
      <c r="I42" s="87">
        <v>189302</v>
      </c>
      <c r="J42" s="87">
        <v>0</v>
      </c>
      <c r="K42" s="87">
        <v>25760</v>
      </c>
    </row>
    <row r="43" spans="1:11" x14ac:dyDescent="0.3">
      <c r="A43" s="84" t="s">
        <v>54</v>
      </c>
      <c r="B43" s="84" t="s">
        <v>54</v>
      </c>
      <c r="C43" s="84" t="s">
        <v>54</v>
      </c>
      <c r="D43" s="84" t="s">
        <v>81</v>
      </c>
      <c r="E43" s="86">
        <f t="shared" si="0"/>
        <v>1</v>
      </c>
      <c r="F43" s="86">
        <v>0.68602612731607215</v>
      </c>
      <c r="G43" s="86">
        <v>3.7900898161162662E-2</v>
      </c>
      <c r="H43" s="86">
        <v>0.22184187340411099</v>
      </c>
      <c r="I43" s="86">
        <v>4.7735331690226437E-2</v>
      </c>
      <c r="J43" s="86">
        <v>0</v>
      </c>
      <c r="K43" s="86">
        <v>6.4957694284277665E-3</v>
      </c>
    </row>
  </sheetData>
  <mergeCells count="5">
    <mergeCell ref="A1:K1"/>
    <mergeCell ref="A2:K2"/>
    <mergeCell ref="A3:K3"/>
    <mergeCell ref="A4:K4"/>
    <mergeCell ref="A5:K5"/>
  </mergeCells>
  <pageMargins left="0.75" right="0.75" top="0.75" bottom="0.75" header="0.5" footer="0.5"/>
  <pageSetup scale="65" orientation="landscape" r:id="rId1"/>
  <headerFooter>
    <oddHeader xml:space="preserve">&amp;R&amp;"Times New Roman,Regular"WP6/Exhibit APL-2
Docket No. 52487
Page &amp;P of 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Exhibit APL-3</vt:lpstr>
      <vt:lpstr>WP_Exh APL-3</vt:lpstr>
      <vt:lpstr>Exhibit APL-2</vt:lpstr>
      <vt:lpstr>WP1_Exh APL-2</vt:lpstr>
      <vt:lpstr>WP2_Exh APL-2</vt:lpstr>
      <vt:lpstr>WP3_Exh APL-2</vt:lpstr>
      <vt:lpstr>WP4_Exh APL-2</vt:lpstr>
      <vt:lpstr>WP 5_Exh APL-2</vt:lpstr>
      <vt:lpstr>WP6_Exh APL-2</vt:lpstr>
      <vt:lpstr>'Exhibit APL-2'!Print_Area</vt:lpstr>
      <vt:lpstr>'Exhibit APL-3'!Print_Area</vt:lpstr>
      <vt:lpstr>'WP 5_Exh APL-2'!Print_Area</vt:lpstr>
      <vt:lpstr>'WP_Exh APL-3'!Print_Area</vt:lpstr>
      <vt:lpstr>'WP1_Exh APL-2'!Print_Area</vt:lpstr>
      <vt:lpstr>'WP2_Exh APL-2'!Print_Area</vt:lpstr>
      <vt:lpstr>'WP3_Exh APL-2'!Print_Area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2021-09-13T18:12:28Z</dcterms:created>
  <dcterms:modified xsi:type="dcterms:W3CDTF">2021-09-16T13:33:12Z</dcterms:modified>
</cp:coreProperties>
</file>